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25. Труба бесшовная и детали трубопровода разного сортамента\размещение 25_07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пономенклатурный!$A$14:$J$207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пономенклатурный!$A$1:$I$207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</calcChain>
</file>

<file path=xl/sharedStrings.xml><?xml version="1.0" encoding="utf-8"?>
<sst xmlns="http://schemas.openxmlformats.org/spreadsheetml/2006/main" count="787" uniqueCount="140">
  <si>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</si>
  <si>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</si>
  <si>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</si>
  <si>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</si>
  <si>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</si>
  <si>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</si>
  <si>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</si>
  <si>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</si>
  <si>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</si>
  <si>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</si>
  <si>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</si>
  <si>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</si>
  <si>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</si>
  <si>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</si>
  <si>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</si>
  <si>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ШТ</t>
  </si>
  <si>
    <t>Длительное хранение на открытой площадке. Состояние удовлетворительное.</t>
  </si>
  <si>
    <t>Хранение на открытой площадке, внешние повреждения изоляции. Состояние удовлетворительное</t>
  </si>
  <si>
    <t>Хранение на открытой площадке. Частично следы коррозии. Состояние удовлетворительное</t>
  </si>
  <si>
    <t>Состояние удовлетворительное.</t>
  </si>
  <si>
    <t>Длительное хранение на открытой площадке. Частично следы коррозии. Состояние удовлетворительное</t>
  </si>
  <si>
    <t>Хорошее</t>
  </si>
  <si>
    <t>Длительное хранение на открытой площадке. Состояние удовлетворительное, т.к. имеются следы коррозии</t>
  </si>
  <si>
    <t>Хранение на открытой площадке. Состояние хорошее</t>
  </si>
  <si>
    <t>Хранение на открытой площадке. Частично следы коррозии. Состояние хорошее</t>
  </si>
  <si>
    <t>Обрезки трубы</t>
  </si>
  <si>
    <t>Состояние удовлетворительное</t>
  </si>
  <si>
    <t>КМП</t>
  </si>
  <si>
    <t>Труба б/ш х/д 32Х3,5 В ст20</t>
  </si>
  <si>
    <t>Труба б/ш х/д 38Х3 В ст20</t>
  </si>
  <si>
    <t>Труба б/ш г/д 114Х8 В ст09Г2С</t>
  </si>
  <si>
    <t>Труба б/ш г/д 89Х5 В ст09Г2С</t>
  </si>
  <si>
    <t>Труба б/ш г/д 108Х4 В ст20</t>
  </si>
  <si>
    <t>Труба б/ш г/д 76Х4 В ст09Г2С</t>
  </si>
  <si>
    <t>Труба б/ш х/д 32х4 В ст09Г2С</t>
  </si>
  <si>
    <t>Труба б/ш г/д 108Х5 В ст09Г2С</t>
  </si>
  <si>
    <t>Труба э/св 32Х3 В ст10</t>
  </si>
  <si>
    <t>Труба б/ш х/д 108Х6 В ст09Г2С</t>
  </si>
  <si>
    <t>Труба б/ш г/д 89Х5-К52-13ХФА</t>
  </si>
  <si>
    <t>Труба б/ш г/д 108Х6 09Г2С</t>
  </si>
  <si>
    <t>Труба б/ш х/д 32Х3,5 В ст09Г2С</t>
  </si>
  <si>
    <t>Труба б/ш х/д 32Х3 В ст09Г2С</t>
  </si>
  <si>
    <t>Труба б/ш г/д 159Х6 В ст09Г2С</t>
  </si>
  <si>
    <t>Труба б/ш г/д 108Х6 В ст09Г2С</t>
  </si>
  <si>
    <t>Труба б/ш г/д 89Х6 В ст20</t>
  </si>
  <si>
    <t>Труба б/ш г/д 159Х5 В ст09Г2С</t>
  </si>
  <si>
    <t>Труба б/ш г/д 114Х5 В ст09Г2С</t>
  </si>
  <si>
    <t>Труба б/ш г/д 89Х4-К52-13ХФА</t>
  </si>
  <si>
    <t>Труба б/ш г/д н/п пк/ст хл 89Х6-13ХФА</t>
  </si>
  <si>
    <t>Труба б/ш г/д 108Х10 В ст09Г2С</t>
  </si>
  <si>
    <t>Заглушка 32Х4</t>
  </si>
  <si>
    <t>Труба б/ш г/д 57Х7-К52-13ХФА</t>
  </si>
  <si>
    <t>Труба б/ш х/д 38Х4 В ст09Г2С</t>
  </si>
  <si>
    <t>Труба б/ш г/д 38Х3 В ст09Г2С</t>
  </si>
  <si>
    <t>Труба б/ш х/д 38х4 09Г2С</t>
  </si>
  <si>
    <t>Труба б/ш г/д 38Х4 В ст09Г2С</t>
  </si>
  <si>
    <t>Труба б/ш х/д 45х4 09Г2С</t>
  </si>
  <si>
    <t>Труба б/ш х/д 38Х3 В ст09Г2С</t>
  </si>
  <si>
    <t>Труба б/ш г/д 159Х5-09Г2С</t>
  </si>
  <si>
    <t>Клапан MSV-BD 003Z4004 32х20</t>
  </si>
  <si>
    <t>Труба б/ш г/д 152Х10 В ст09Г2С</t>
  </si>
  <si>
    <t>Труба б/ш г/д 219Х6-20</t>
  </si>
  <si>
    <t>Клапан Danfoss RA-N 15 прямой 003G4207</t>
  </si>
  <si>
    <t>Труба б/ш г/д антк/п 114х8-13ХФА ПЭ Пк</t>
  </si>
  <si>
    <t>Труба б/ш г/д антк/п 219х8-13ХФА ПЭ Пк</t>
  </si>
  <si>
    <t>Труба б/ш г/д 402Х10 В ст09Г2С</t>
  </si>
  <si>
    <t>Труба б/ш г/д 377Х12 В ст09Г2С</t>
  </si>
  <si>
    <t>Труба б/ш г/д антк/п 114Х8-13ХФА ЭП ПЭПк</t>
  </si>
  <si>
    <t>Труба б/ш г/д 133Х6-09Г2С</t>
  </si>
  <si>
    <t>Труба б/ш г/д к/ст 114х6-08Х18Н10Т</t>
  </si>
  <si>
    <t>Труба б/ш г/д 108Х11-К52-13ХФА</t>
  </si>
  <si>
    <t>Труба б/ш г/д пк/ст 159х6-13ХФА</t>
  </si>
  <si>
    <t>Труба б/ш г/д антк/п 219Х8-13ХФА ЭП Пк</t>
  </si>
  <si>
    <t>Кран LD КШ.Ц.П.015.040-03 15х40</t>
  </si>
  <si>
    <t>Отвод 90 89х10-13ХФА</t>
  </si>
  <si>
    <t>Труба б/ш г/д н/п пк/ст хл 168Х11-13ХФА</t>
  </si>
  <si>
    <t>Труба б/ш г/д н/п пк/ст 108х6-13ХФА</t>
  </si>
  <si>
    <t>Труба б/ш г/д антк/п 159х8-13ХФА ВНП</t>
  </si>
  <si>
    <t>Труба б/ш г/д пк/ст 108х5-13ХФА</t>
  </si>
  <si>
    <t>Труба б/ш г/д антк/п 57х5-13ХФА 3 ВУ</t>
  </si>
  <si>
    <t>Труба б/ш г/д 114х8-09Г2С</t>
  </si>
  <si>
    <t>Труба б/ш г/д антк/п 159х8-13ХФА Н2ВУ-80</t>
  </si>
  <si>
    <t>Труба б/ш г/д 159Х6 В ст09Г2С-12</t>
  </si>
  <si>
    <t>Труба б/ш г/д 159Х10 В ст09Г2С-12</t>
  </si>
  <si>
    <t>Труба б/ш х/д 89Х5 В ст09Г2С</t>
  </si>
  <si>
    <t>Труба э/св 32Х2,8 В ст09Г2С</t>
  </si>
  <si>
    <t>Днище Д 57х6(К52)-4-0,6-13ХФА-ХЛ</t>
  </si>
  <si>
    <t>Труба б/ш г/д пк/ст 57х5-13ХФА</t>
  </si>
  <si>
    <t>Труба б/ш г/д антк/п 159х8-13ХФА 3 У</t>
  </si>
  <si>
    <t>Труба б/ш х/д 38х4-09Г2С-В</t>
  </si>
  <si>
    <t>Труба б/ш х/д 45х3,5-09Г2С-В</t>
  </si>
  <si>
    <t>Труба б/ш г/д 159Х6 В ст09Г2С В2/1-60</t>
  </si>
  <si>
    <t>Труба б/ш антк/п 114Х8 В ст09Г2С Н2У-60</t>
  </si>
  <si>
    <t>ПЭ 89х4(К48)-76х4(К48)-1,6-0,6-ХЛ</t>
  </si>
  <si>
    <t>Кран КШ 15.40.3130 15х40 ХЛ1 A фл.кр.</t>
  </si>
  <si>
    <t>Труба б/ш г/д 45Х3,5 В ст10</t>
  </si>
  <si>
    <t>ОКШ 90КП-89х5(К52)4-0,75-1,5DN-УХЛ катВН</t>
  </si>
  <si>
    <t>ОКШ 30-2КП-89х5(К52)4-0,75-1,5DN-УХЛ ВН</t>
  </si>
  <si>
    <t>Труба б/ш г/д антк/п 159Х8-09Г2С 3 У</t>
  </si>
  <si>
    <t>Труба б/ш г/д 73Х5 В ст20</t>
  </si>
  <si>
    <t>Труба б/ш 159х8 В 09Г2С-3У-ППУ-250-СтПЭ</t>
  </si>
  <si>
    <t>Отвод 3-89х5(К48)-4-0,75-5DN-500-УХЛ ВН</t>
  </si>
  <si>
    <t>Отвод 37-89х5(К48)-4-0,75-5DN-500-УХЛ ВН</t>
  </si>
  <si>
    <t>Отвод 40-89х5(К48)-4-0,75-5DN-550-УХЛ ВН</t>
  </si>
  <si>
    <t>Отвод 8-89х5(К48)-4-0,75-5DN-500-УХЛ ВН</t>
  </si>
  <si>
    <t>ОКШ 90-89х10(К52)-32-0,6-1,5DN-УХЛ</t>
  </si>
  <si>
    <t>Днище Д 57х8(К52)-32-0,6-УХЛ</t>
  </si>
  <si>
    <t>Труба б/ш г/д н/п 108х6-К52-13ХФА</t>
  </si>
  <si>
    <t>Труба б/ш г/д н/п 57х6-К52-13ХФА</t>
  </si>
  <si>
    <t>Труба б/ш антк/п 114х7-09Г2С 2У</t>
  </si>
  <si>
    <t>Труба б/ш г/д 168х11 В ст13ХФА</t>
  </si>
  <si>
    <t>Труба б/ш г/д 89х9 В 13ХФА</t>
  </si>
  <si>
    <t>Труба б/ш г/д 114х14 В 13ХФА</t>
  </si>
  <si>
    <t>Труба б/ш г/д 89х6 В 09Г2С Н2слТУМ-У-60</t>
  </si>
  <si>
    <t>Труба б/ш г/д антк/п 159х6-09Г2С НП</t>
  </si>
  <si>
    <t>Клапан Danfoss VB2 32х25 065B2059 эл/пр</t>
  </si>
  <si>
    <t>Днище Д 57х6(К52)-5,2-0,75-ХЛ</t>
  </si>
  <si>
    <t>Труба б/ш антк/п 114х7-09Г2С Н3слПЭ-У</t>
  </si>
  <si>
    <t>Труба б/ш г/д антк/п 89х6-13ХФА 2У1 ВП</t>
  </si>
  <si>
    <t>ОКШ 67-2КП-89х5(К48)-4-0,6-1,5DN-УХЛ ВН</t>
  </si>
  <si>
    <t>Труба б/ш г/д 159х7 ст13ХФА</t>
  </si>
  <si>
    <t>Труба б/ш г/д антк/п 89х6-13ХФА 2-У ВП</t>
  </si>
  <si>
    <t>Т 89х10(К52)-32-0,6-УХЛ</t>
  </si>
  <si>
    <t>Удовлетворительное</t>
  </si>
  <si>
    <t>Длительное хранение на открытой площадке. Состояние условно пригодное, т.к. имеются следы коррозии</t>
  </si>
  <si>
    <t>Обрезки до 3м</t>
  </si>
  <si>
    <t xml:space="preserve">Обрезок трубы. </t>
  </si>
  <si>
    <t>Длительное хранение. Внешнее состояние удовлетворительное.</t>
  </si>
  <si>
    <t>Обрезки до 4м</t>
  </si>
  <si>
    <t>Имеются следы коррозии. Состояние удовлетворительное.</t>
  </si>
  <si>
    <t>Обрезок трубы до 2м. Не пригодная для использования по прямому назначению</t>
  </si>
  <si>
    <t>Пригоден для использования, состояние удовлетворительное</t>
  </si>
  <si>
    <t>Хранение на открытой площадке, внешние повреждения коррозией. Состояние удовлетворительное</t>
  </si>
  <si>
    <t>Состояние удовлетворительное. Длина 214м.</t>
  </si>
  <si>
    <t>Лот 25</t>
  </si>
  <si>
    <t>Наименование лота: «Труба бесшовная и детали трубопровода разного сортамента»</t>
  </si>
  <si>
    <t>Обрезки до 2м</t>
  </si>
  <si>
    <t>обрезки до 1м.</t>
  </si>
  <si>
    <t>Обрезок трубы (до 3 м)</t>
  </si>
  <si>
    <t>Удовлетворительное. Имеются следы коррозии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</si>
</sst>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165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9"/>
  <sheetViews>
    <sheetView tabSelected="1" view="pageBreakPreview" zoomScale="80" zoomScaleNormal="70" zoomScaleSheetLayoutView="80" workbookViewId="0">
      <selection activeCell="I1" sqref="I1:I1048576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hidden="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3" t="s">
        <v>0</v>
      </c>
      <c r="B2" s="33"/>
      <c r="C2" s="33"/>
      <c r="D2" s="34"/>
      <c r="E2" s="33"/>
      <c r="F2" s="33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5" t="s">
        <v>1</v>
      </c>
      <c r="B4" s="35"/>
      <c r="C4" s="35"/>
      <c r="D4" s="36"/>
      <c r="E4" s="35"/>
      <c r="F4" s="35"/>
      <c r="G4" s="35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7" t="s">
        <v>135</v>
      </c>
      <c r="B6" s="37"/>
      <c r="C6" s="37"/>
      <c r="D6" s="38"/>
      <c r="E6" s="37"/>
      <c r="F6" s="37"/>
      <c r="G6" s="37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9" t="s">
        <v>134</v>
      </c>
      <c r="B9" s="39"/>
      <c r="C9" s="39"/>
      <c r="D9" s="40"/>
      <c r="E9" s="39"/>
      <c r="F9" s="39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1" t="s">
        <v>3</v>
      </c>
      <c r="B11" s="41"/>
      <c r="C11" s="41"/>
      <c r="D11" s="41"/>
      <c r="E11" s="41"/>
      <c r="F11" s="41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30" x14ac:dyDescent="0.25">
      <c r="A15" s="20">
        <v>1</v>
      </c>
      <c r="B15" s="21">
        <v>1001025</v>
      </c>
      <c r="C15" s="30" t="s">
        <v>28</v>
      </c>
      <c r="D15" s="21" t="s">
        <v>14</v>
      </c>
      <c r="E15" s="26">
        <v>4.0000000000000001E-3</v>
      </c>
      <c r="F15" s="22" t="s">
        <v>13</v>
      </c>
      <c r="G15" s="23">
        <v>43252</v>
      </c>
      <c r="H15" s="29" t="s">
        <v>18</v>
      </c>
      <c r="I15" s="27"/>
    </row>
    <row r="16" spans="1:9" ht="30" x14ac:dyDescent="0.25">
      <c r="A16" s="20">
        <f>+A15+1</f>
        <v>2</v>
      </c>
      <c r="B16" s="21">
        <v>1001025</v>
      </c>
      <c r="C16" s="30" t="s">
        <v>28</v>
      </c>
      <c r="D16" s="21" t="s">
        <v>14</v>
      </c>
      <c r="E16" s="26">
        <v>3.4000000000000002E-2</v>
      </c>
      <c r="F16" s="22" t="s">
        <v>13</v>
      </c>
      <c r="G16" s="23">
        <v>43252</v>
      </c>
      <c r="H16" s="29" t="s">
        <v>18</v>
      </c>
      <c r="I16" s="27"/>
    </row>
    <row r="17" spans="1:9" ht="30" x14ac:dyDescent="0.25">
      <c r="A17" s="20">
        <f t="shared" ref="A17:A80" si="0">+A16+1</f>
        <v>3</v>
      </c>
      <c r="B17" s="21">
        <v>1001398</v>
      </c>
      <c r="C17" s="30" t="s">
        <v>29</v>
      </c>
      <c r="D17" s="21" t="s">
        <v>14</v>
      </c>
      <c r="E17" s="26">
        <v>4.5999999999999999E-2</v>
      </c>
      <c r="F17" s="22" t="s">
        <v>13</v>
      </c>
      <c r="G17" s="23">
        <v>43689</v>
      </c>
      <c r="H17" s="29" t="s">
        <v>19</v>
      </c>
      <c r="I17" s="27">
        <v>42660.83</v>
      </c>
    </row>
    <row r="18" spans="1:9" ht="30" x14ac:dyDescent="0.25">
      <c r="A18" s="20">
        <f t="shared" si="0"/>
        <v>4</v>
      </c>
      <c r="B18" s="21">
        <v>1001398</v>
      </c>
      <c r="C18" s="30" t="s">
        <v>29</v>
      </c>
      <c r="D18" s="21" t="s">
        <v>14</v>
      </c>
      <c r="E18" s="26">
        <v>2.4E-2</v>
      </c>
      <c r="F18" s="22" t="s">
        <v>13</v>
      </c>
      <c r="G18" s="23">
        <v>44054</v>
      </c>
      <c r="H18" s="29" t="s">
        <v>26</v>
      </c>
      <c r="I18" s="27"/>
    </row>
    <row r="19" spans="1:9" ht="30" x14ac:dyDescent="0.25">
      <c r="A19" s="20">
        <f t="shared" si="0"/>
        <v>5</v>
      </c>
      <c r="B19" s="21">
        <v>1002670</v>
      </c>
      <c r="C19" s="30" t="s">
        <v>30</v>
      </c>
      <c r="D19" s="21" t="s">
        <v>14</v>
      </c>
      <c r="E19" s="26">
        <v>5.8999999999999997E-2</v>
      </c>
      <c r="F19" s="22" t="s">
        <v>13</v>
      </c>
      <c r="G19" s="23">
        <v>44041</v>
      </c>
      <c r="H19" s="29" t="s">
        <v>123</v>
      </c>
      <c r="I19" s="27">
        <v>34710.480000000003</v>
      </c>
    </row>
    <row r="20" spans="1:9" ht="30" x14ac:dyDescent="0.25">
      <c r="A20" s="20">
        <f t="shared" si="0"/>
        <v>6</v>
      </c>
      <c r="B20" s="21">
        <v>1002670</v>
      </c>
      <c r="C20" s="30" t="s">
        <v>30</v>
      </c>
      <c r="D20" s="21" t="s">
        <v>14</v>
      </c>
      <c r="E20" s="26">
        <v>0.13</v>
      </c>
      <c r="F20" s="22" t="s">
        <v>13</v>
      </c>
      <c r="G20" s="23">
        <v>44041</v>
      </c>
      <c r="H20" s="29" t="s">
        <v>123</v>
      </c>
      <c r="I20" s="27">
        <v>34710.480000000003</v>
      </c>
    </row>
    <row r="21" spans="1:9" ht="30" x14ac:dyDescent="0.25">
      <c r="A21" s="20">
        <f t="shared" si="0"/>
        <v>7</v>
      </c>
      <c r="B21" s="21">
        <v>1002670</v>
      </c>
      <c r="C21" s="30" t="s">
        <v>30</v>
      </c>
      <c r="D21" s="21" t="s">
        <v>14</v>
      </c>
      <c r="E21" s="26">
        <v>0.11699999999999999</v>
      </c>
      <c r="F21" s="22" t="s">
        <v>13</v>
      </c>
      <c r="G21" s="23">
        <v>44055</v>
      </c>
      <c r="H21" s="29" t="s">
        <v>123</v>
      </c>
      <c r="I21" s="27">
        <v>34710.480000000003</v>
      </c>
    </row>
    <row r="22" spans="1:9" ht="30" x14ac:dyDescent="0.25">
      <c r="A22" s="20">
        <f t="shared" si="0"/>
        <v>8</v>
      </c>
      <c r="B22" s="21">
        <v>1006396</v>
      </c>
      <c r="C22" s="30" t="s">
        <v>31</v>
      </c>
      <c r="D22" s="21" t="s">
        <v>14</v>
      </c>
      <c r="E22" s="26">
        <v>0.11000000000000001</v>
      </c>
      <c r="F22" s="22" t="s">
        <v>13</v>
      </c>
      <c r="G22" s="23">
        <v>43178</v>
      </c>
      <c r="H22" s="29" t="s">
        <v>18</v>
      </c>
      <c r="I22" s="27">
        <v>37398.660000000003</v>
      </c>
    </row>
    <row r="23" spans="1:9" ht="30" x14ac:dyDescent="0.25">
      <c r="A23" s="20">
        <f t="shared" si="0"/>
        <v>9</v>
      </c>
      <c r="B23" s="21">
        <v>1006396</v>
      </c>
      <c r="C23" s="30" t="s">
        <v>31</v>
      </c>
      <c r="D23" s="21" t="s">
        <v>14</v>
      </c>
      <c r="E23" s="26">
        <v>6.0000000000000001E-3</v>
      </c>
      <c r="F23" s="22" t="s">
        <v>13</v>
      </c>
      <c r="G23" s="23">
        <v>43694</v>
      </c>
      <c r="H23" s="29" t="s">
        <v>26</v>
      </c>
      <c r="I23" s="27"/>
    </row>
    <row r="24" spans="1:9" ht="30" x14ac:dyDescent="0.25">
      <c r="A24" s="20">
        <f t="shared" si="0"/>
        <v>10</v>
      </c>
      <c r="B24" s="21">
        <v>1006396</v>
      </c>
      <c r="C24" s="30" t="s">
        <v>31</v>
      </c>
      <c r="D24" s="21" t="s">
        <v>14</v>
      </c>
      <c r="E24" s="26">
        <v>2.5000000000000001E-2</v>
      </c>
      <c r="F24" s="22" t="s">
        <v>13</v>
      </c>
      <c r="G24" s="23">
        <v>43694</v>
      </c>
      <c r="H24" s="29" t="s">
        <v>26</v>
      </c>
      <c r="I24" s="27"/>
    </row>
    <row r="25" spans="1:9" ht="30" x14ac:dyDescent="0.25">
      <c r="A25" s="20">
        <f t="shared" si="0"/>
        <v>11</v>
      </c>
      <c r="B25" s="21">
        <v>1006396</v>
      </c>
      <c r="C25" s="30" t="s">
        <v>31</v>
      </c>
      <c r="D25" s="21" t="s">
        <v>14</v>
      </c>
      <c r="E25" s="26">
        <v>9.2999999999999999E-2</v>
      </c>
      <c r="F25" s="22" t="s">
        <v>13</v>
      </c>
      <c r="G25" s="23">
        <v>43694</v>
      </c>
      <c r="H25" s="29" t="s">
        <v>26</v>
      </c>
      <c r="I25" s="27"/>
    </row>
    <row r="26" spans="1:9" ht="30" x14ac:dyDescent="0.25">
      <c r="A26" s="20">
        <f t="shared" si="0"/>
        <v>12</v>
      </c>
      <c r="B26" s="21">
        <v>1006396</v>
      </c>
      <c r="C26" s="30" t="s">
        <v>31</v>
      </c>
      <c r="D26" s="21" t="s">
        <v>14</v>
      </c>
      <c r="E26" s="26">
        <v>7.4999999999999997E-2</v>
      </c>
      <c r="F26" s="22" t="s">
        <v>13</v>
      </c>
      <c r="G26" s="23">
        <v>43694</v>
      </c>
      <c r="H26" s="29" t="s">
        <v>26</v>
      </c>
      <c r="I26" s="27"/>
    </row>
    <row r="27" spans="1:9" ht="30" x14ac:dyDescent="0.25">
      <c r="A27" s="20">
        <f t="shared" si="0"/>
        <v>13</v>
      </c>
      <c r="B27" s="21">
        <v>1006396</v>
      </c>
      <c r="C27" s="30" t="s">
        <v>31</v>
      </c>
      <c r="D27" s="21" t="s">
        <v>14</v>
      </c>
      <c r="E27" s="26">
        <v>0.314</v>
      </c>
      <c r="F27" s="22" t="s">
        <v>13</v>
      </c>
      <c r="G27" s="23">
        <v>43789</v>
      </c>
      <c r="H27" s="29" t="s">
        <v>123</v>
      </c>
      <c r="I27" s="27">
        <v>45503.85</v>
      </c>
    </row>
    <row r="28" spans="1:9" ht="30" x14ac:dyDescent="0.25">
      <c r="A28" s="20">
        <f t="shared" si="0"/>
        <v>14</v>
      </c>
      <c r="B28" s="21">
        <v>1006396</v>
      </c>
      <c r="C28" s="30" t="s">
        <v>31</v>
      </c>
      <c r="D28" s="21" t="s">
        <v>14</v>
      </c>
      <c r="E28" s="26">
        <v>0.14899999999999999</v>
      </c>
      <c r="F28" s="22" t="s">
        <v>13</v>
      </c>
      <c r="G28" s="23">
        <v>43852</v>
      </c>
      <c r="H28" s="29" t="s">
        <v>18</v>
      </c>
      <c r="I28" s="27">
        <v>62626.79</v>
      </c>
    </row>
    <row r="29" spans="1:9" ht="30" x14ac:dyDescent="0.25">
      <c r="A29" s="20">
        <f t="shared" si="0"/>
        <v>15</v>
      </c>
      <c r="B29" s="21">
        <v>1020249</v>
      </c>
      <c r="C29" s="30" t="s">
        <v>32</v>
      </c>
      <c r="D29" s="21" t="s">
        <v>14</v>
      </c>
      <c r="E29" s="26">
        <v>0.129</v>
      </c>
      <c r="F29" s="22" t="s">
        <v>13</v>
      </c>
      <c r="G29" s="23">
        <v>43171</v>
      </c>
      <c r="H29" s="29" t="s">
        <v>18</v>
      </c>
      <c r="I29" s="27"/>
    </row>
    <row r="30" spans="1:9" ht="30" x14ac:dyDescent="0.25">
      <c r="A30" s="20">
        <f t="shared" si="0"/>
        <v>16</v>
      </c>
      <c r="B30" s="21">
        <v>1024328</v>
      </c>
      <c r="C30" s="30" t="s">
        <v>33</v>
      </c>
      <c r="D30" s="21" t="s">
        <v>14</v>
      </c>
      <c r="E30" s="26">
        <v>1.6E-2</v>
      </c>
      <c r="F30" s="22" t="s">
        <v>13</v>
      </c>
      <c r="G30" s="23">
        <v>43606</v>
      </c>
      <c r="H30" s="29" t="s">
        <v>125</v>
      </c>
      <c r="I30" s="27">
        <v>4367.24</v>
      </c>
    </row>
    <row r="31" spans="1:9" ht="30" x14ac:dyDescent="0.25">
      <c r="A31" s="20">
        <f t="shared" si="0"/>
        <v>17</v>
      </c>
      <c r="B31" s="21">
        <v>1024328</v>
      </c>
      <c r="C31" s="30" t="s">
        <v>33</v>
      </c>
      <c r="D31" s="21" t="s">
        <v>14</v>
      </c>
      <c r="E31" s="26">
        <v>0.3</v>
      </c>
      <c r="F31" s="22" t="s">
        <v>13</v>
      </c>
      <c r="G31" s="23">
        <v>43789</v>
      </c>
      <c r="H31" s="29" t="s">
        <v>24</v>
      </c>
      <c r="I31" s="27"/>
    </row>
    <row r="32" spans="1:9" ht="30" x14ac:dyDescent="0.25">
      <c r="A32" s="20">
        <f t="shared" si="0"/>
        <v>18</v>
      </c>
      <c r="B32" s="21">
        <v>1033025</v>
      </c>
      <c r="C32" s="30" t="s">
        <v>34</v>
      </c>
      <c r="D32" s="21" t="s">
        <v>14</v>
      </c>
      <c r="E32" s="26">
        <v>7.0999999999999994E-2</v>
      </c>
      <c r="F32" s="22" t="s">
        <v>13</v>
      </c>
      <c r="G32" s="23">
        <v>43171</v>
      </c>
      <c r="H32" s="29" t="s">
        <v>18</v>
      </c>
      <c r="I32" s="27">
        <v>53245.66</v>
      </c>
    </row>
    <row r="33" spans="1:9" ht="30" x14ac:dyDescent="0.25">
      <c r="A33" s="20">
        <f t="shared" si="0"/>
        <v>19</v>
      </c>
      <c r="B33" s="21">
        <v>1033025</v>
      </c>
      <c r="C33" s="30" t="s">
        <v>34</v>
      </c>
      <c r="D33" s="21" t="s">
        <v>14</v>
      </c>
      <c r="E33" s="26">
        <v>7.0000000000000001E-3</v>
      </c>
      <c r="F33" s="22" t="s">
        <v>13</v>
      </c>
      <c r="G33" s="23">
        <v>43171</v>
      </c>
      <c r="H33" s="29" t="s">
        <v>18</v>
      </c>
      <c r="I33" s="27">
        <v>53245.66</v>
      </c>
    </row>
    <row r="34" spans="1:9" ht="30" x14ac:dyDescent="0.25">
      <c r="A34" s="20">
        <f t="shared" si="0"/>
        <v>20</v>
      </c>
      <c r="B34" s="21">
        <v>1033025</v>
      </c>
      <c r="C34" s="30" t="s">
        <v>34</v>
      </c>
      <c r="D34" s="21" t="s">
        <v>14</v>
      </c>
      <c r="E34" s="26">
        <v>3.0000000000000001E-3</v>
      </c>
      <c r="F34" s="22" t="s">
        <v>13</v>
      </c>
      <c r="G34" s="23">
        <v>43171</v>
      </c>
      <c r="H34" s="29" t="s">
        <v>26</v>
      </c>
      <c r="I34" s="27">
        <v>53245.66</v>
      </c>
    </row>
    <row r="35" spans="1:9" ht="30" x14ac:dyDescent="0.25">
      <c r="A35" s="20">
        <f t="shared" si="0"/>
        <v>21</v>
      </c>
      <c r="B35" s="21">
        <v>1033025</v>
      </c>
      <c r="C35" s="30" t="s">
        <v>34</v>
      </c>
      <c r="D35" s="21" t="s">
        <v>14</v>
      </c>
      <c r="E35" s="26">
        <v>0.17399999999999999</v>
      </c>
      <c r="F35" s="22" t="s">
        <v>13</v>
      </c>
      <c r="G35" s="23">
        <v>43171</v>
      </c>
      <c r="H35" s="29" t="s">
        <v>18</v>
      </c>
      <c r="I35" s="27">
        <v>53245.66</v>
      </c>
    </row>
    <row r="36" spans="1:9" ht="30" x14ac:dyDescent="0.25">
      <c r="A36" s="20">
        <f t="shared" si="0"/>
        <v>22</v>
      </c>
      <c r="B36" s="21">
        <v>1033025</v>
      </c>
      <c r="C36" s="30" t="s">
        <v>34</v>
      </c>
      <c r="D36" s="21" t="s">
        <v>14</v>
      </c>
      <c r="E36" s="26">
        <v>0.221</v>
      </c>
      <c r="F36" s="22" t="s">
        <v>13</v>
      </c>
      <c r="G36" s="23">
        <v>43252</v>
      </c>
      <c r="H36" s="29" t="s">
        <v>18</v>
      </c>
      <c r="I36" s="27">
        <v>53245.66</v>
      </c>
    </row>
    <row r="37" spans="1:9" ht="30" x14ac:dyDescent="0.25">
      <c r="A37" s="20">
        <f t="shared" si="0"/>
        <v>23</v>
      </c>
      <c r="B37" s="21">
        <v>1033025</v>
      </c>
      <c r="C37" s="30" t="s">
        <v>34</v>
      </c>
      <c r="D37" s="21" t="s">
        <v>14</v>
      </c>
      <c r="E37" s="26">
        <v>0.11</v>
      </c>
      <c r="F37" s="22" t="s">
        <v>13</v>
      </c>
      <c r="G37" s="23">
        <v>43252</v>
      </c>
      <c r="H37" s="29" t="s">
        <v>18</v>
      </c>
      <c r="I37" s="27">
        <v>53245.66</v>
      </c>
    </row>
    <row r="38" spans="1:9" ht="30" x14ac:dyDescent="0.25">
      <c r="A38" s="20">
        <f t="shared" si="0"/>
        <v>24</v>
      </c>
      <c r="B38" s="21">
        <v>1033286</v>
      </c>
      <c r="C38" s="30" t="s">
        <v>35</v>
      </c>
      <c r="D38" s="21" t="s">
        <v>14</v>
      </c>
      <c r="E38" s="26">
        <v>0.73</v>
      </c>
      <c r="F38" s="22" t="s">
        <v>13</v>
      </c>
      <c r="G38" s="23">
        <v>43703</v>
      </c>
      <c r="H38" s="29" t="s">
        <v>18</v>
      </c>
      <c r="I38" s="27">
        <v>37398.660000000003</v>
      </c>
    </row>
    <row r="39" spans="1:9" ht="30" x14ac:dyDescent="0.25">
      <c r="A39" s="20">
        <f t="shared" si="0"/>
        <v>25</v>
      </c>
      <c r="B39" s="21">
        <v>1033286</v>
      </c>
      <c r="C39" s="30" t="s">
        <v>35</v>
      </c>
      <c r="D39" s="21" t="s">
        <v>14</v>
      </c>
      <c r="E39" s="26">
        <v>0.33100000000000002</v>
      </c>
      <c r="F39" s="22" t="s">
        <v>13</v>
      </c>
      <c r="G39" s="23">
        <v>43707</v>
      </c>
      <c r="H39" s="29" t="s">
        <v>18</v>
      </c>
      <c r="I39" s="27">
        <v>37398.660000000003</v>
      </c>
    </row>
    <row r="40" spans="1:9" ht="30" x14ac:dyDescent="0.25">
      <c r="A40" s="20">
        <f t="shared" si="0"/>
        <v>26</v>
      </c>
      <c r="B40" s="21">
        <v>1033487</v>
      </c>
      <c r="C40" s="30" t="s">
        <v>36</v>
      </c>
      <c r="D40" s="21" t="s">
        <v>14</v>
      </c>
      <c r="E40" s="26">
        <v>3.0000000000000001E-3</v>
      </c>
      <c r="F40" s="22" t="s">
        <v>13</v>
      </c>
      <c r="G40" s="23">
        <v>43585</v>
      </c>
      <c r="H40" s="29" t="s">
        <v>25</v>
      </c>
      <c r="I40" s="27"/>
    </row>
    <row r="41" spans="1:9" ht="30" x14ac:dyDescent="0.25">
      <c r="A41" s="20">
        <f t="shared" si="0"/>
        <v>27</v>
      </c>
      <c r="B41" s="21">
        <v>1033522</v>
      </c>
      <c r="C41" s="30" t="s">
        <v>37</v>
      </c>
      <c r="D41" s="21" t="s">
        <v>14</v>
      </c>
      <c r="E41" s="26">
        <v>3.1E-2</v>
      </c>
      <c r="F41" s="22" t="s">
        <v>13</v>
      </c>
      <c r="G41" s="23">
        <v>42279</v>
      </c>
      <c r="H41" s="29" t="s">
        <v>136</v>
      </c>
      <c r="I41" s="27">
        <v>4367.24</v>
      </c>
    </row>
    <row r="42" spans="1:9" ht="30" x14ac:dyDescent="0.25">
      <c r="A42" s="20">
        <f t="shared" si="0"/>
        <v>28</v>
      </c>
      <c r="B42" s="21">
        <v>1033522</v>
      </c>
      <c r="C42" s="30" t="s">
        <v>37</v>
      </c>
      <c r="D42" s="21" t="s">
        <v>14</v>
      </c>
      <c r="E42" s="26">
        <v>0.10299999999999999</v>
      </c>
      <c r="F42" s="22" t="s">
        <v>13</v>
      </c>
      <c r="G42" s="23">
        <v>43282</v>
      </c>
      <c r="H42" s="29" t="s">
        <v>19</v>
      </c>
      <c r="I42" s="27">
        <v>30942.03</v>
      </c>
    </row>
    <row r="43" spans="1:9" ht="30" x14ac:dyDescent="0.25">
      <c r="A43" s="20">
        <f t="shared" si="0"/>
        <v>29</v>
      </c>
      <c r="B43" s="21">
        <v>1037292</v>
      </c>
      <c r="C43" s="30" t="s">
        <v>38</v>
      </c>
      <c r="D43" s="21" t="s">
        <v>14</v>
      </c>
      <c r="E43" s="26">
        <v>3.7999999999999999E-2</v>
      </c>
      <c r="F43" s="22" t="s">
        <v>13</v>
      </c>
      <c r="G43" s="23">
        <v>42279</v>
      </c>
      <c r="H43" s="29" t="s">
        <v>18</v>
      </c>
      <c r="I43" s="27">
        <v>53514.76</v>
      </c>
    </row>
    <row r="44" spans="1:9" ht="30" x14ac:dyDescent="0.25">
      <c r="A44" s="20">
        <f t="shared" si="0"/>
        <v>30</v>
      </c>
      <c r="B44" s="21">
        <v>1037292</v>
      </c>
      <c r="C44" s="30" t="s">
        <v>38</v>
      </c>
      <c r="D44" s="21" t="s">
        <v>14</v>
      </c>
      <c r="E44" s="26">
        <v>1.4999999999999999E-2</v>
      </c>
      <c r="F44" s="22" t="s">
        <v>13</v>
      </c>
      <c r="G44" s="23">
        <v>42279</v>
      </c>
      <c r="H44" s="29" t="s">
        <v>18</v>
      </c>
      <c r="I44" s="27">
        <v>53514.76</v>
      </c>
    </row>
    <row r="45" spans="1:9" ht="30" x14ac:dyDescent="0.25">
      <c r="A45" s="20">
        <f t="shared" si="0"/>
        <v>31</v>
      </c>
      <c r="B45" s="21">
        <v>1037292</v>
      </c>
      <c r="C45" s="30" t="s">
        <v>38</v>
      </c>
      <c r="D45" s="21" t="s">
        <v>14</v>
      </c>
      <c r="E45" s="26">
        <v>3.7999999999999999E-2</v>
      </c>
      <c r="F45" s="22" t="s">
        <v>13</v>
      </c>
      <c r="G45" s="23">
        <v>42279</v>
      </c>
      <c r="H45" s="29" t="s">
        <v>18</v>
      </c>
      <c r="I45" s="27">
        <v>53514.76</v>
      </c>
    </row>
    <row r="46" spans="1:9" ht="30" x14ac:dyDescent="0.25">
      <c r="A46" s="20">
        <f t="shared" si="0"/>
        <v>32</v>
      </c>
      <c r="B46" s="21">
        <v>1037292</v>
      </c>
      <c r="C46" s="30" t="s">
        <v>38</v>
      </c>
      <c r="D46" s="21" t="s">
        <v>14</v>
      </c>
      <c r="E46" s="26">
        <v>3.7999999999999999E-2</v>
      </c>
      <c r="F46" s="22" t="s">
        <v>13</v>
      </c>
      <c r="G46" s="23">
        <v>42279</v>
      </c>
      <c r="H46" s="29" t="s">
        <v>18</v>
      </c>
      <c r="I46" s="27">
        <v>53514.76</v>
      </c>
    </row>
    <row r="47" spans="1:9" ht="30" x14ac:dyDescent="0.25">
      <c r="A47" s="20">
        <f t="shared" si="0"/>
        <v>33</v>
      </c>
      <c r="B47" s="21">
        <v>1038747</v>
      </c>
      <c r="C47" s="30" t="s">
        <v>39</v>
      </c>
      <c r="D47" s="21" t="s">
        <v>14</v>
      </c>
      <c r="E47" s="26">
        <v>0.129</v>
      </c>
      <c r="F47" s="22" t="s">
        <v>13</v>
      </c>
      <c r="G47" s="23">
        <v>42326</v>
      </c>
      <c r="H47" s="29" t="s">
        <v>123</v>
      </c>
      <c r="I47" s="27">
        <v>34710.480000000003</v>
      </c>
    </row>
    <row r="48" spans="1:9" ht="30" x14ac:dyDescent="0.25">
      <c r="A48" s="20">
        <f t="shared" si="0"/>
        <v>34</v>
      </c>
      <c r="B48" s="21">
        <v>1038758</v>
      </c>
      <c r="C48" s="30" t="s">
        <v>40</v>
      </c>
      <c r="D48" s="21" t="s">
        <v>14</v>
      </c>
      <c r="E48" s="26">
        <v>3.0000000000000001E-3</v>
      </c>
      <c r="F48" s="22" t="s">
        <v>13</v>
      </c>
      <c r="G48" s="23">
        <v>42693</v>
      </c>
      <c r="H48" s="29" t="s">
        <v>16</v>
      </c>
      <c r="I48" s="27"/>
    </row>
    <row r="49" spans="1:9" ht="30" x14ac:dyDescent="0.25">
      <c r="A49" s="20">
        <f t="shared" si="0"/>
        <v>35</v>
      </c>
      <c r="B49" s="21">
        <v>1038758</v>
      </c>
      <c r="C49" s="30" t="s">
        <v>40</v>
      </c>
      <c r="D49" s="21" t="s">
        <v>14</v>
      </c>
      <c r="E49" s="26">
        <v>3.1E-2</v>
      </c>
      <c r="F49" s="22" t="s">
        <v>13</v>
      </c>
      <c r="G49" s="23">
        <v>42693</v>
      </c>
      <c r="H49" s="29" t="s">
        <v>16</v>
      </c>
      <c r="I49" s="27"/>
    </row>
    <row r="50" spans="1:9" ht="30" x14ac:dyDescent="0.25">
      <c r="A50" s="20">
        <f t="shared" si="0"/>
        <v>36</v>
      </c>
      <c r="B50" s="21">
        <v>1040156</v>
      </c>
      <c r="C50" s="30" t="s">
        <v>41</v>
      </c>
      <c r="D50" s="21" t="s">
        <v>14</v>
      </c>
      <c r="E50" s="26">
        <v>4.5999999999999999E-2</v>
      </c>
      <c r="F50" s="22" t="s">
        <v>13</v>
      </c>
      <c r="G50" s="23">
        <v>43252</v>
      </c>
      <c r="H50" s="29" t="s">
        <v>16</v>
      </c>
      <c r="I50" s="27">
        <v>71568.070000000007</v>
      </c>
    </row>
    <row r="51" spans="1:9" ht="30" x14ac:dyDescent="0.25">
      <c r="A51" s="20">
        <f t="shared" si="0"/>
        <v>37</v>
      </c>
      <c r="B51" s="21">
        <v>1040156</v>
      </c>
      <c r="C51" s="30" t="s">
        <v>41</v>
      </c>
      <c r="D51" s="21" t="s">
        <v>14</v>
      </c>
      <c r="E51" s="26">
        <v>1E-3</v>
      </c>
      <c r="F51" s="22" t="s">
        <v>13</v>
      </c>
      <c r="G51" s="23">
        <v>43689</v>
      </c>
      <c r="H51" s="29" t="s">
        <v>16</v>
      </c>
      <c r="I51" s="27">
        <v>71568.070000000007</v>
      </c>
    </row>
    <row r="52" spans="1:9" ht="30" x14ac:dyDescent="0.25">
      <c r="A52" s="20">
        <f t="shared" si="0"/>
        <v>38</v>
      </c>
      <c r="B52" s="21">
        <v>1047406</v>
      </c>
      <c r="C52" s="30" t="s">
        <v>42</v>
      </c>
      <c r="D52" s="21" t="s">
        <v>14</v>
      </c>
      <c r="E52" s="26">
        <v>0.187</v>
      </c>
      <c r="F52" s="22" t="s">
        <v>13</v>
      </c>
      <c r="G52" s="23">
        <v>41625</v>
      </c>
      <c r="H52" s="29" t="s">
        <v>18</v>
      </c>
      <c r="I52" s="27"/>
    </row>
    <row r="53" spans="1:9" ht="30" x14ac:dyDescent="0.25">
      <c r="A53" s="20">
        <f t="shared" si="0"/>
        <v>39</v>
      </c>
      <c r="B53" s="21">
        <v>1047406</v>
      </c>
      <c r="C53" s="30" t="s">
        <v>42</v>
      </c>
      <c r="D53" s="21" t="s">
        <v>14</v>
      </c>
      <c r="E53" s="26">
        <v>4.8000000000000001E-2</v>
      </c>
      <c r="F53" s="22" t="s">
        <v>13</v>
      </c>
      <c r="G53" s="23">
        <v>42649</v>
      </c>
      <c r="H53" s="29" t="s">
        <v>18</v>
      </c>
      <c r="I53" s="27"/>
    </row>
    <row r="54" spans="1:9" ht="30" x14ac:dyDescent="0.25">
      <c r="A54" s="20">
        <f t="shared" si="0"/>
        <v>40</v>
      </c>
      <c r="B54" s="21">
        <v>1047408</v>
      </c>
      <c r="C54" s="30" t="s">
        <v>43</v>
      </c>
      <c r="D54" s="21" t="s">
        <v>14</v>
      </c>
      <c r="E54" s="26">
        <v>12.958</v>
      </c>
      <c r="F54" s="22" t="s">
        <v>13</v>
      </c>
      <c r="G54" s="23">
        <v>41709</v>
      </c>
      <c r="H54" s="29" t="s">
        <v>123</v>
      </c>
      <c r="I54" s="27">
        <v>34710.480000000003</v>
      </c>
    </row>
    <row r="55" spans="1:9" ht="30" x14ac:dyDescent="0.25">
      <c r="A55" s="20">
        <f t="shared" si="0"/>
        <v>41</v>
      </c>
      <c r="B55" s="21">
        <v>1047408</v>
      </c>
      <c r="C55" s="30" t="s">
        <v>43</v>
      </c>
      <c r="D55" s="21" t="s">
        <v>14</v>
      </c>
      <c r="E55" s="26">
        <v>0.33900000000000002</v>
      </c>
      <c r="F55" s="22" t="s">
        <v>13</v>
      </c>
      <c r="G55" s="23">
        <v>41712</v>
      </c>
      <c r="H55" s="29" t="s">
        <v>123</v>
      </c>
      <c r="I55" s="27">
        <v>34710.480000000003</v>
      </c>
    </row>
    <row r="56" spans="1:9" ht="30" x14ac:dyDescent="0.25">
      <c r="A56" s="20">
        <f t="shared" si="0"/>
        <v>42</v>
      </c>
      <c r="B56" s="21">
        <v>1047408</v>
      </c>
      <c r="C56" s="30" t="s">
        <v>43</v>
      </c>
      <c r="D56" s="21" t="s">
        <v>14</v>
      </c>
      <c r="E56" s="26">
        <v>0.75600000000000001</v>
      </c>
      <c r="F56" s="22" t="s">
        <v>13</v>
      </c>
      <c r="G56" s="23">
        <v>41712</v>
      </c>
      <c r="H56" s="29" t="s">
        <v>123</v>
      </c>
      <c r="I56" s="27">
        <v>34710.480000000003</v>
      </c>
    </row>
    <row r="57" spans="1:9" ht="45" x14ac:dyDescent="0.25">
      <c r="A57" s="20">
        <f t="shared" si="0"/>
        <v>43</v>
      </c>
      <c r="B57" s="21">
        <v>1047408</v>
      </c>
      <c r="C57" s="30" t="s">
        <v>43</v>
      </c>
      <c r="D57" s="21" t="s">
        <v>14</v>
      </c>
      <c r="E57" s="26">
        <v>8.82</v>
      </c>
      <c r="F57" s="22" t="s">
        <v>13</v>
      </c>
      <c r="G57" s="23">
        <v>41914</v>
      </c>
      <c r="H57" s="29" t="s">
        <v>20</v>
      </c>
      <c r="I57" s="27"/>
    </row>
    <row r="58" spans="1:9" ht="30" x14ac:dyDescent="0.25">
      <c r="A58" s="20">
        <f t="shared" si="0"/>
        <v>44</v>
      </c>
      <c r="B58" s="21">
        <v>1047408</v>
      </c>
      <c r="C58" s="30" t="s">
        <v>43</v>
      </c>
      <c r="D58" s="21" t="s">
        <v>14</v>
      </c>
      <c r="E58" s="26">
        <v>0.1</v>
      </c>
      <c r="F58" s="22" t="s">
        <v>13</v>
      </c>
      <c r="G58" s="23">
        <v>42069</v>
      </c>
      <c r="H58" s="29" t="s">
        <v>123</v>
      </c>
      <c r="I58" s="27">
        <v>34710.480000000003</v>
      </c>
    </row>
    <row r="59" spans="1:9" ht="30" x14ac:dyDescent="0.25">
      <c r="A59" s="20">
        <f t="shared" si="0"/>
        <v>45</v>
      </c>
      <c r="B59" s="21">
        <v>1047408</v>
      </c>
      <c r="C59" s="30" t="s">
        <v>43</v>
      </c>
      <c r="D59" s="21" t="s">
        <v>14</v>
      </c>
      <c r="E59" s="26">
        <v>8.7999999999999995E-2</v>
      </c>
      <c r="F59" s="22" t="s">
        <v>13</v>
      </c>
      <c r="G59" s="23">
        <v>42069</v>
      </c>
      <c r="H59" s="29" t="s">
        <v>123</v>
      </c>
      <c r="I59" s="27">
        <v>34710.480000000003</v>
      </c>
    </row>
    <row r="60" spans="1:9" ht="30" x14ac:dyDescent="0.25">
      <c r="A60" s="20">
        <f t="shared" si="0"/>
        <v>46</v>
      </c>
      <c r="B60" s="21">
        <v>1047408</v>
      </c>
      <c r="C60" s="30" t="s">
        <v>43</v>
      </c>
      <c r="D60" s="21" t="s">
        <v>14</v>
      </c>
      <c r="E60" s="26">
        <v>1.7549999999999999</v>
      </c>
      <c r="F60" s="22" t="s">
        <v>13</v>
      </c>
      <c r="G60" s="23">
        <v>42069</v>
      </c>
      <c r="H60" s="29" t="s">
        <v>123</v>
      </c>
      <c r="I60" s="27">
        <v>34710.480000000003</v>
      </c>
    </row>
    <row r="61" spans="1:9" ht="30" x14ac:dyDescent="0.25">
      <c r="A61" s="20">
        <f t="shared" si="0"/>
        <v>47</v>
      </c>
      <c r="B61" s="21">
        <v>1047408</v>
      </c>
      <c r="C61" s="30" t="s">
        <v>43</v>
      </c>
      <c r="D61" s="21" t="s">
        <v>14</v>
      </c>
      <c r="E61" s="26">
        <v>5.3250000000000002</v>
      </c>
      <c r="F61" s="22" t="s">
        <v>13</v>
      </c>
      <c r="G61" s="23">
        <v>42069</v>
      </c>
      <c r="H61" s="29" t="s">
        <v>123</v>
      </c>
      <c r="I61" s="27">
        <v>34710.480000000003</v>
      </c>
    </row>
    <row r="62" spans="1:9" ht="30" x14ac:dyDescent="0.25">
      <c r="A62" s="20">
        <f t="shared" si="0"/>
        <v>48</v>
      </c>
      <c r="B62" s="21">
        <v>1047408</v>
      </c>
      <c r="C62" s="30" t="s">
        <v>43</v>
      </c>
      <c r="D62" s="21" t="s">
        <v>14</v>
      </c>
      <c r="E62" s="26">
        <v>1.8089999999999999</v>
      </c>
      <c r="F62" s="22" t="s">
        <v>13</v>
      </c>
      <c r="G62" s="23">
        <v>42129</v>
      </c>
      <c r="H62" s="29" t="s">
        <v>123</v>
      </c>
      <c r="I62" s="27">
        <v>34710.480000000003</v>
      </c>
    </row>
    <row r="63" spans="1:9" ht="30" x14ac:dyDescent="0.25">
      <c r="A63" s="20">
        <f t="shared" si="0"/>
        <v>49</v>
      </c>
      <c r="B63" s="21">
        <v>1047408</v>
      </c>
      <c r="C63" s="30" t="s">
        <v>43</v>
      </c>
      <c r="D63" s="21" t="s">
        <v>14</v>
      </c>
      <c r="E63" s="26">
        <v>3.0000000000000001E-3</v>
      </c>
      <c r="F63" s="22" t="s">
        <v>13</v>
      </c>
      <c r="G63" s="23">
        <v>43231</v>
      </c>
      <c r="H63" s="29" t="s">
        <v>137</v>
      </c>
      <c r="I63" s="27">
        <v>4367.24</v>
      </c>
    </row>
    <row r="64" spans="1:9" ht="30" x14ac:dyDescent="0.25">
      <c r="A64" s="20">
        <f t="shared" si="0"/>
        <v>50</v>
      </c>
      <c r="B64" s="21">
        <v>1047408</v>
      </c>
      <c r="C64" s="30" t="s">
        <v>43</v>
      </c>
      <c r="D64" s="21" t="s">
        <v>14</v>
      </c>
      <c r="E64" s="26">
        <v>4.0000000000000001E-3</v>
      </c>
      <c r="F64" s="22" t="s">
        <v>13</v>
      </c>
      <c r="G64" s="23">
        <v>43282</v>
      </c>
      <c r="H64" s="29" t="s">
        <v>137</v>
      </c>
      <c r="I64" s="27">
        <v>4367.24</v>
      </c>
    </row>
    <row r="65" spans="1:9" ht="30" x14ac:dyDescent="0.25">
      <c r="A65" s="20">
        <f t="shared" si="0"/>
        <v>51</v>
      </c>
      <c r="B65" s="21">
        <v>1047408</v>
      </c>
      <c r="C65" s="30" t="s">
        <v>43</v>
      </c>
      <c r="D65" s="21" t="s">
        <v>14</v>
      </c>
      <c r="E65" s="26">
        <v>1.63</v>
      </c>
      <c r="F65" s="22" t="s">
        <v>13</v>
      </c>
      <c r="G65" s="23">
        <v>43585</v>
      </c>
      <c r="H65" s="29" t="s">
        <v>123</v>
      </c>
      <c r="I65" s="27">
        <v>34710.480000000003</v>
      </c>
    </row>
    <row r="66" spans="1:9" ht="30" x14ac:dyDescent="0.25">
      <c r="A66" s="20">
        <f t="shared" si="0"/>
        <v>52</v>
      </c>
      <c r="B66" s="21">
        <v>1047444</v>
      </c>
      <c r="C66" s="30" t="s">
        <v>44</v>
      </c>
      <c r="D66" s="21" t="s">
        <v>14</v>
      </c>
      <c r="E66" s="26">
        <v>9.9000000000000005E-2</v>
      </c>
      <c r="F66" s="22" t="s">
        <v>13</v>
      </c>
      <c r="G66" s="23">
        <v>43151</v>
      </c>
      <c r="H66" s="29" t="s">
        <v>18</v>
      </c>
      <c r="I66" s="27"/>
    </row>
    <row r="67" spans="1:9" ht="30" x14ac:dyDescent="0.25">
      <c r="A67" s="20">
        <f t="shared" si="0"/>
        <v>53</v>
      </c>
      <c r="B67" s="21">
        <v>1047444</v>
      </c>
      <c r="C67" s="30" t="s">
        <v>44</v>
      </c>
      <c r="D67" s="21" t="s">
        <v>14</v>
      </c>
      <c r="E67" s="26">
        <v>0.74</v>
      </c>
      <c r="F67" s="22" t="s">
        <v>13</v>
      </c>
      <c r="G67" s="23">
        <v>43231</v>
      </c>
      <c r="H67" s="29" t="s">
        <v>123</v>
      </c>
      <c r="I67" s="27">
        <v>34172.129999999997</v>
      </c>
    </row>
    <row r="68" spans="1:9" ht="30" x14ac:dyDescent="0.25">
      <c r="A68" s="20">
        <f t="shared" si="0"/>
        <v>54</v>
      </c>
      <c r="B68" s="21">
        <v>1047444</v>
      </c>
      <c r="C68" s="30" t="s">
        <v>44</v>
      </c>
      <c r="D68" s="21" t="s">
        <v>14</v>
      </c>
      <c r="E68" s="26">
        <v>0.152</v>
      </c>
      <c r="F68" s="22" t="s">
        <v>13</v>
      </c>
      <c r="G68" s="23">
        <v>44041</v>
      </c>
      <c r="H68" s="29" t="s">
        <v>123</v>
      </c>
      <c r="I68" s="27">
        <v>34172.129999999997</v>
      </c>
    </row>
    <row r="69" spans="1:9" ht="30" x14ac:dyDescent="0.25">
      <c r="A69" s="20">
        <f t="shared" si="0"/>
        <v>55</v>
      </c>
      <c r="B69" s="21">
        <v>1062215</v>
      </c>
      <c r="C69" s="30" t="s">
        <v>45</v>
      </c>
      <c r="D69" s="21" t="s">
        <v>14</v>
      </c>
      <c r="E69" s="26">
        <v>0.112</v>
      </c>
      <c r="F69" s="22" t="s">
        <v>13</v>
      </c>
      <c r="G69" s="23">
        <v>42767</v>
      </c>
      <c r="H69" s="29" t="s">
        <v>123</v>
      </c>
      <c r="I69" s="27">
        <v>42247.38</v>
      </c>
    </row>
    <row r="70" spans="1:9" ht="30" x14ac:dyDescent="0.25">
      <c r="A70" s="20">
        <f t="shared" si="0"/>
        <v>56</v>
      </c>
      <c r="B70" s="21">
        <v>1062215</v>
      </c>
      <c r="C70" s="30" t="s">
        <v>45</v>
      </c>
      <c r="D70" s="21" t="s">
        <v>14</v>
      </c>
      <c r="E70" s="26">
        <v>4.5999999999999999E-2</v>
      </c>
      <c r="F70" s="22" t="s">
        <v>13</v>
      </c>
      <c r="G70" s="23">
        <v>43606</v>
      </c>
      <c r="H70" s="29" t="s">
        <v>125</v>
      </c>
      <c r="I70" s="27">
        <v>4367.24</v>
      </c>
    </row>
    <row r="71" spans="1:9" ht="30" x14ac:dyDescent="0.25">
      <c r="A71" s="20">
        <f t="shared" si="0"/>
        <v>57</v>
      </c>
      <c r="B71" s="21">
        <v>1113774</v>
      </c>
      <c r="C71" s="30" t="s">
        <v>46</v>
      </c>
      <c r="D71" s="21" t="s">
        <v>14</v>
      </c>
      <c r="E71" s="26">
        <v>1.381</v>
      </c>
      <c r="F71" s="22" t="s">
        <v>13</v>
      </c>
      <c r="G71" s="23">
        <v>42482</v>
      </c>
      <c r="H71" s="29" t="s">
        <v>18</v>
      </c>
      <c r="I71" s="27">
        <v>40388.660000000003</v>
      </c>
    </row>
    <row r="72" spans="1:9" ht="30" x14ac:dyDescent="0.25">
      <c r="A72" s="20">
        <f t="shared" si="0"/>
        <v>58</v>
      </c>
      <c r="B72" s="21">
        <v>1113774</v>
      </c>
      <c r="C72" s="30" t="s">
        <v>46</v>
      </c>
      <c r="D72" s="21" t="s">
        <v>14</v>
      </c>
      <c r="E72" s="26">
        <v>0.63900000000000001</v>
      </c>
      <c r="F72" s="22" t="s">
        <v>13</v>
      </c>
      <c r="G72" s="23">
        <v>42482</v>
      </c>
      <c r="H72" s="29" t="s">
        <v>18</v>
      </c>
      <c r="I72" s="27">
        <v>40388.660000000003</v>
      </c>
    </row>
    <row r="73" spans="1:9" ht="30" x14ac:dyDescent="0.25">
      <c r="A73" s="20">
        <f t="shared" si="0"/>
        <v>59</v>
      </c>
      <c r="B73" s="21">
        <v>1113774</v>
      </c>
      <c r="C73" s="30" t="s">
        <v>46</v>
      </c>
      <c r="D73" s="21" t="s">
        <v>14</v>
      </c>
      <c r="E73" s="26">
        <v>0.23300000000000001</v>
      </c>
      <c r="F73" s="22" t="s">
        <v>13</v>
      </c>
      <c r="G73" s="23">
        <v>42527</v>
      </c>
      <c r="H73" s="29" t="s">
        <v>18</v>
      </c>
      <c r="I73" s="27">
        <v>40388.660000000003</v>
      </c>
    </row>
    <row r="74" spans="1:9" ht="30" x14ac:dyDescent="0.25">
      <c r="A74" s="20">
        <f t="shared" si="0"/>
        <v>60</v>
      </c>
      <c r="B74" s="21">
        <v>1113774</v>
      </c>
      <c r="C74" s="30" t="s">
        <v>46</v>
      </c>
      <c r="D74" s="21" t="s">
        <v>14</v>
      </c>
      <c r="E74" s="26">
        <v>0.17</v>
      </c>
      <c r="F74" s="22" t="s">
        <v>13</v>
      </c>
      <c r="G74" s="23">
        <v>42726</v>
      </c>
      <c r="H74" s="29" t="s">
        <v>18</v>
      </c>
      <c r="I74" s="27">
        <v>40388.660000000003</v>
      </c>
    </row>
    <row r="75" spans="1:9" ht="45" x14ac:dyDescent="0.25">
      <c r="A75" s="20">
        <f t="shared" si="0"/>
        <v>61</v>
      </c>
      <c r="B75" s="21">
        <v>1115375</v>
      </c>
      <c r="C75" s="30" t="s">
        <v>47</v>
      </c>
      <c r="D75" s="21" t="s">
        <v>14</v>
      </c>
      <c r="E75" s="26">
        <v>9.1999999999999998E-2</v>
      </c>
      <c r="F75" s="22" t="s">
        <v>13</v>
      </c>
      <c r="G75" s="23">
        <v>42282</v>
      </c>
      <c r="H75" s="29" t="s">
        <v>124</v>
      </c>
      <c r="I75" s="27"/>
    </row>
    <row r="76" spans="1:9" ht="30" x14ac:dyDescent="0.25">
      <c r="A76" s="20">
        <f t="shared" si="0"/>
        <v>62</v>
      </c>
      <c r="B76" s="21">
        <v>1121234</v>
      </c>
      <c r="C76" s="30" t="s">
        <v>48</v>
      </c>
      <c r="D76" s="21" t="s">
        <v>14</v>
      </c>
      <c r="E76" s="26">
        <v>0.10100000000000001</v>
      </c>
      <c r="F76" s="22" t="s">
        <v>13</v>
      </c>
      <c r="G76" s="23">
        <v>44631</v>
      </c>
      <c r="H76" s="29" t="s">
        <v>19</v>
      </c>
      <c r="I76" s="27">
        <v>87553.04</v>
      </c>
    </row>
    <row r="77" spans="1:9" ht="30" x14ac:dyDescent="0.25">
      <c r="A77" s="20">
        <f t="shared" si="0"/>
        <v>63</v>
      </c>
      <c r="B77" s="21">
        <v>1134473</v>
      </c>
      <c r="C77" s="30" t="s">
        <v>49</v>
      </c>
      <c r="D77" s="21" t="s">
        <v>14</v>
      </c>
      <c r="E77" s="26">
        <v>0.27600000000000002</v>
      </c>
      <c r="F77" s="22" t="s">
        <v>13</v>
      </c>
      <c r="G77" s="23">
        <v>43190</v>
      </c>
      <c r="H77" s="29" t="s">
        <v>18</v>
      </c>
      <c r="I77" s="27">
        <v>34677.760000000002</v>
      </c>
    </row>
    <row r="78" spans="1:9" ht="30" x14ac:dyDescent="0.25">
      <c r="A78" s="20">
        <f t="shared" si="0"/>
        <v>64</v>
      </c>
      <c r="B78" s="21">
        <v>1134888</v>
      </c>
      <c r="C78" s="30" t="s">
        <v>50</v>
      </c>
      <c r="D78" s="21" t="s">
        <v>15</v>
      </c>
      <c r="E78" s="26">
        <v>3</v>
      </c>
      <c r="F78" s="22" t="s">
        <v>13</v>
      </c>
      <c r="G78" s="23">
        <v>44712</v>
      </c>
      <c r="H78" s="29" t="s">
        <v>21</v>
      </c>
      <c r="I78" s="27">
        <v>70.77</v>
      </c>
    </row>
    <row r="79" spans="1:9" ht="30" x14ac:dyDescent="0.25">
      <c r="A79" s="20">
        <f t="shared" si="0"/>
        <v>65</v>
      </c>
      <c r="B79" s="21">
        <v>1163030</v>
      </c>
      <c r="C79" s="30" t="s">
        <v>51</v>
      </c>
      <c r="D79" s="21" t="s">
        <v>14</v>
      </c>
      <c r="E79" s="26">
        <v>0.27</v>
      </c>
      <c r="F79" s="22" t="s">
        <v>13</v>
      </c>
      <c r="G79" s="23">
        <v>42095</v>
      </c>
      <c r="H79" s="29" t="s">
        <v>123</v>
      </c>
      <c r="I79" s="27">
        <v>30946.53</v>
      </c>
    </row>
    <row r="80" spans="1:9" ht="30" x14ac:dyDescent="0.25">
      <c r="A80" s="20">
        <f t="shared" si="0"/>
        <v>66</v>
      </c>
      <c r="B80" s="21">
        <v>1163619</v>
      </c>
      <c r="C80" s="30" t="s">
        <v>52</v>
      </c>
      <c r="D80" s="21" t="s">
        <v>14</v>
      </c>
      <c r="E80" s="26">
        <v>0.01</v>
      </c>
      <c r="F80" s="22" t="s">
        <v>13</v>
      </c>
      <c r="G80" s="23">
        <v>42339</v>
      </c>
      <c r="H80" s="29" t="s">
        <v>125</v>
      </c>
      <c r="I80" s="27">
        <v>4367.24</v>
      </c>
    </row>
    <row r="81" spans="1:9" ht="30" x14ac:dyDescent="0.25">
      <c r="A81" s="20">
        <f t="shared" ref="A81:A144" si="1">+A80+1</f>
        <v>67</v>
      </c>
      <c r="B81" s="21">
        <v>1163619</v>
      </c>
      <c r="C81" s="30" t="s">
        <v>52</v>
      </c>
      <c r="D81" s="21" t="s">
        <v>14</v>
      </c>
      <c r="E81" s="26">
        <v>2.8000000000000001E-2</v>
      </c>
      <c r="F81" s="22" t="s">
        <v>13</v>
      </c>
      <c r="G81" s="23">
        <v>43252</v>
      </c>
      <c r="H81" s="29" t="s">
        <v>16</v>
      </c>
      <c r="I81" s="27">
        <v>62570.09</v>
      </c>
    </row>
    <row r="82" spans="1:9" ht="30" x14ac:dyDescent="0.25">
      <c r="A82" s="20">
        <f t="shared" si="1"/>
        <v>68</v>
      </c>
      <c r="B82" s="21">
        <v>1163619</v>
      </c>
      <c r="C82" s="30" t="s">
        <v>52</v>
      </c>
      <c r="D82" s="21" t="s">
        <v>14</v>
      </c>
      <c r="E82" s="26">
        <v>4.3999999999999997E-2</v>
      </c>
      <c r="F82" s="22" t="s">
        <v>13</v>
      </c>
      <c r="G82" s="23">
        <v>43689</v>
      </c>
      <c r="H82" s="29" t="s">
        <v>19</v>
      </c>
      <c r="I82" s="27">
        <v>62570.09</v>
      </c>
    </row>
    <row r="83" spans="1:9" ht="30" x14ac:dyDescent="0.25">
      <c r="A83" s="20">
        <f t="shared" si="1"/>
        <v>69</v>
      </c>
      <c r="B83" s="21">
        <v>1163619</v>
      </c>
      <c r="C83" s="30" t="s">
        <v>52</v>
      </c>
      <c r="D83" s="21" t="s">
        <v>14</v>
      </c>
      <c r="E83" s="26">
        <v>3.9E-2</v>
      </c>
      <c r="F83" s="22" t="s">
        <v>13</v>
      </c>
      <c r="G83" s="23">
        <v>44054</v>
      </c>
      <c r="H83" s="29" t="s">
        <v>23</v>
      </c>
      <c r="I83" s="27">
        <v>88378.16</v>
      </c>
    </row>
    <row r="84" spans="1:9" ht="30" x14ac:dyDescent="0.25">
      <c r="A84" s="20">
        <f t="shared" si="1"/>
        <v>70</v>
      </c>
      <c r="B84" s="21">
        <v>1167824</v>
      </c>
      <c r="C84" s="30" t="s">
        <v>53</v>
      </c>
      <c r="D84" s="21" t="s">
        <v>14</v>
      </c>
      <c r="E84" s="26">
        <v>0.21099999999999999</v>
      </c>
      <c r="F84" s="22" t="s">
        <v>13</v>
      </c>
      <c r="G84" s="23">
        <v>43585</v>
      </c>
      <c r="H84" s="29" t="s">
        <v>19</v>
      </c>
      <c r="I84" s="27">
        <v>48303.81</v>
      </c>
    </row>
    <row r="85" spans="1:9" ht="30" x14ac:dyDescent="0.25">
      <c r="A85" s="20">
        <f t="shared" si="1"/>
        <v>71</v>
      </c>
      <c r="B85" s="21">
        <v>1189855</v>
      </c>
      <c r="C85" s="30" t="s">
        <v>54</v>
      </c>
      <c r="D85" s="21" t="s">
        <v>14</v>
      </c>
      <c r="E85" s="26">
        <v>5.0000000000000001E-3</v>
      </c>
      <c r="F85" s="22" t="s">
        <v>13</v>
      </c>
      <c r="G85" s="23">
        <v>43258</v>
      </c>
      <c r="H85" s="29" t="s">
        <v>25</v>
      </c>
      <c r="I85" s="27"/>
    </row>
    <row r="86" spans="1:9" ht="30" x14ac:dyDescent="0.25">
      <c r="A86" s="20">
        <f t="shared" si="1"/>
        <v>72</v>
      </c>
      <c r="B86" s="21">
        <v>1189855</v>
      </c>
      <c r="C86" s="30" t="s">
        <v>54</v>
      </c>
      <c r="D86" s="21" t="s">
        <v>14</v>
      </c>
      <c r="E86" s="26">
        <v>1.9E-2</v>
      </c>
      <c r="F86" s="22" t="s">
        <v>13</v>
      </c>
      <c r="G86" s="23">
        <v>43282</v>
      </c>
      <c r="H86" s="29" t="s">
        <v>26</v>
      </c>
      <c r="I86" s="27"/>
    </row>
    <row r="87" spans="1:9" ht="30" x14ac:dyDescent="0.25">
      <c r="A87" s="20">
        <f t="shared" si="1"/>
        <v>73</v>
      </c>
      <c r="B87" s="21">
        <v>1189855</v>
      </c>
      <c r="C87" s="30" t="s">
        <v>54</v>
      </c>
      <c r="D87" s="21" t="s">
        <v>14</v>
      </c>
      <c r="E87" s="26">
        <v>7.0000000000000001E-3</v>
      </c>
      <c r="F87" s="22" t="s">
        <v>13</v>
      </c>
      <c r="G87" s="23">
        <v>43282</v>
      </c>
      <c r="H87" s="29" t="s">
        <v>26</v>
      </c>
      <c r="I87" s="27"/>
    </row>
    <row r="88" spans="1:9" ht="30" x14ac:dyDescent="0.25">
      <c r="A88" s="20">
        <f t="shared" si="1"/>
        <v>74</v>
      </c>
      <c r="B88" s="21">
        <v>1189855</v>
      </c>
      <c r="C88" s="30" t="s">
        <v>54</v>
      </c>
      <c r="D88" s="21" t="s">
        <v>14</v>
      </c>
      <c r="E88" s="26">
        <v>4.5999999999999999E-2</v>
      </c>
      <c r="F88" s="22" t="s">
        <v>13</v>
      </c>
      <c r="G88" s="23">
        <v>43282</v>
      </c>
      <c r="H88" s="29" t="s">
        <v>26</v>
      </c>
      <c r="I88" s="27"/>
    </row>
    <row r="89" spans="1:9" ht="30" x14ac:dyDescent="0.25">
      <c r="A89" s="20">
        <f t="shared" si="1"/>
        <v>75</v>
      </c>
      <c r="B89" s="21">
        <v>1197829</v>
      </c>
      <c r="C89" s="30" t="s">
        <v>55</v>
      </c>
      <c r="D89" s="21" t="s">
        <v>14</v>
      </c>
      <c r="E89" s="26">
        <v>7.0000000000000001E-3</v>
      </c>
      <c r="F89" s="22" t="s">
        <v>13</v>
      </c>
      <c r="G89" s="23">
        <v>42503</v>
      </c>
      <c r="H89" s="29" t="s">
        <v>16</v>
      </c>
      <c r="I89" s="27">
        <v>49918.86</v>
      </c>
    </row>
    <row r="90" spans="1:9" ht="30" x14ac:dyDescent="0.25">
      <c r="A90" s="20">
        <f t="shared" si="1"/>
        <v>76</v>
      </c>
      <c r="B90" s="21">
        <v>1197829</v>
      </c>
      <c r="C90" s="30" t="s">
        <v>55</v>
      </c>
      <c r="D90" s="21" t="s">
        <v>14</v>
      </c>
      <c r="E90" s="26">
        <v>0.04</v>
      </c>
      <c r="F90" s="22" t="s">
        <v>13</v>
      </c>
      <c r="G90" s="23">
        <v>42503</v>
      </c>
      <c r="H90" s="29" t="s">
        <v>16</v>
      </c>
      <c r="I90" s="27">
        <v>49918.86</v>
      </c>
    </row>
    <row r="91" spans="1:9" ht="30" x14ac:dyDescent="0.25">
      <c r="A91" s="20">
        <f t="shared" si="1"/>
        <v>77</v>
      </c>
      <c r="B91" s="21">
        <v>1197829</v>
      </c>
      <c r="C91" s="30" t="s">
        <v>55</v>
      </c>
      <c r="D91" s="21" t="s">
        <v>14</v>
      </c>
      <c r="E91" s="26">
        <v>1E-3</v>
      </c>
      <c r="F91" s="22" t="s">
        <v>13</v>
      </c>
      <c r="G91" s="23">
        <v>43497</v>
      </c>
      <c r="H91" s="29" t="s">
        <v>25</v>
      </c>
      <c r="I91" s="27">
        <v>4367.24</v>
      </c>
    </row>
    <row r="92" spans="1:9" ht="30" x14ac:dyDescent="0.25">
      <c r="A92" s="20">
        <f t="shared" si="1"/>
        <v>78</v>
      </c>
      <c r="B92" s="21">
        <v>1197829</v>
      </c>
      <c r="C92" s="30" t="s">
        <v>55</v>
      </c>
      <c r="D92" s="21" t="s">
        <v>14</v>
      </c>
      <c r="E92" s="26">
        <v>4.2999999999999997E-2</v>
      </c>
      <c r="F92" s="22" t="s">
        <v>13</v>
      </c>
      <c r="G92" s="23">
        <v>43585</v>
      </c>
      <c r="H92" s="29" t="s">
        <v>26</v>
      </c>
      <c r="I92" s="27">
        <v>49918.86</v>
      </c>
    </row>
    <row r="93" spans="1:9" ht="30" x14ac:dyDescent="0.25">
      <c r="A93" s="20">
        <f t="shared" si="1"/>
        <v>79</v>
      </c>
      <c r="B93" s="21">
        <v>1199045</v>
      </c>
      <c r="C93" s="30" t="s">
        <v>56</v>
      </c>
      <c r="D93" s="21" t="s">
        <v>14</v>
      </c>
      <c r="E93" s="26">
        <v>3.9999999999999994E-2</v>
      </c>
      <c r="F93" s="22" t="s">
        <v>13</v>
      </c>
      <c r="G93" s="23">
        <v>43277</v>
      </c>
      <c r="H93" s="29" t="s">
        <v>26</v>
      </c>
      <c r="I93" s="27"/>
    </row>
    <row r="94" spans="1:9" ht="30" x14ac:dyDescent="0.25">
      <c r="A94" s="20">
        <f t="shared" si="1"/>
        <v>80</v>
      </c>
      <c r="B94" s="21">
        <v>1199045</v>
      </c>
      <c r="C94" s="30" t="s">
        <v>56</v>
      </c>
      <c r="D94" s="21" t="s">
        <v>14</v>
      </c>
      <c r="E94" s="26">
        <v>5.4999999999999993E-2</v>
      </c>
      <c r="F94" s="22" t="s">
        <v>13</v>
      </c>
      <c r="G94" s="23">
        <v>43277</v>
      </c>
      <c r="H94" s="29" t="s">
        <v>26</v>
      </c>
      <c r="I94" s="27"/>
    </row>
    <row r="95" spans="1:9" ht="30" x14ac:dyDescent="0.25">
      <c r="A95" s="20">
        <f t="shared" si="1"/>
        <v>81</v>
      </c>
      <c r="B95" s="21">
        <v>1255742</v>
      </c>
      <c r="C95" s="30" t="s">
        <v>57</v>
      </c>
      <c r="D95" s="21" t="s">
        <v>14</v>
      </c>
      <c r="E95" s="26">
        <v>3.0000000000000001E-3</v>
      </c>
      <c r="F95" s="22" t="s">
        <v>13</v>
      </c>
      <c r="G95" s="23">
        <v>43252</v>
      </c>
      <c r="H95" s="29" t="s">
        <v>18</v>
      </c>
      <c r="I95" s="27"/>
    </row>
    <row r="96" spans="1:9" ht="30" x14ac:dyDescent="0.25">
      <c r="A96" s="20">
        <f t="shared" si="1"/>
        <v>82</v>
      </c>
      <c r="B96" s="21">
        <v>1255742</v>
      </c>
      <c r="C96" s="30" t="s">
        <v>57</v>
      </c>
      <c r="D96" s="21" t="s">
        <v>14</v>
      </c>
      <c r="E96" s="26">
        <v>1.3000000000000001E-2</v>
      </c>
      <c r="F96" s="22" t="s">
        <v>13</v>
      </c>
      <c r="G96" s="23">
        <v>43252</v>
      </c>
      <c r="H96" s="29" t="s">
        <v>18</v>
      </c>
      <c r="I96" s="27"/>
    </row>
    <row r="97" spans="1:9" ht="30" x14ac:dyDescent="0.25">
      <c r="A97" s="20">
        <f t="shared" si="1"/>
        <v>83</v>
      </c>
      <c r="B97" s="21">
        <v>1255742</v>
      </c>
      <c r="C97" s="30" t="s">
        <v>57</v>
      </c>
      <c r="D97" s="21" t="s">
        <v>14</v>
      </c>
      <c r="E97" s="26">
        <v>1E-3</v>
      </c>
      <c r="F97" s="22" t="s">
        <v>13</v>
      </c>
      <c r="G97" s="23">
        <v>43689</v>
      </c>
      <c r="H97" s="29" t="s">
        <v>126</v>
      </c>
      <c r="I97" s="27"/>
    </row>
    <row r="98" spans="1:9" ht="30" x14ac:dyDescent="0.25">
      <c r="A98" s="20">
        <f t="shared" si="1"/>
        <v>84</v>
      </c>
      <c r="B98" s="21">
        <v>1255742</v>
      </c>
      <c r="C98" s="30" t="s">
        <v>57</v>
      </c>
      <c r="D98" s="21" t="s">
        <v>14</v>
      </c>
      <c r="E98" s="26">
        <v>0.33400000000000002</v>
      </c>
      <c r="F98" s="22" t="s">
        <v>13</v>
      </c>
      <c r="G98" s="23">
        <v>44054</v>
      </c>
      <c r="H98" s="29" t="s">
        <v>24</v>
      </c>
      <c r="I98" s="27"/>
    </row>
    <row r="99" spans="1:9" ht="30" x14ac:dyDescent="0.25">
      <c r="A99" s="20">
        <f t="shared" si="1"/>
        <v>85</v>
      </c>
      <c r="B99" s="21">
        <v>1256294</v>
      </c>
      <c r="C99" s="30" t="s">
        <v>58</v>
      </c>
      <c r="D99" s="21" t="s">
        <v>14</v>
      </c>
      <c r="E99" s="26">
        <v>5.7000000000000002E-2</v>
      </c>
      <c r="F99" s="22" t="s">
        <v>13</v>
      </c>
      <c r="G99" s="23">
        <v>40966</v>
      </c>
      <c r="H99" s="29" t="s">
        <v>138</v>
      </c>
      <c r="I99" s="27"/>
    </row>
    <row r="100" spans="1:9" ht="30" x14ac:dyDescent="0.25">
      <c r="A100" s="20">
        <f t="shared" si="1"/>
        <v>86</v>
      </c>
      <c r="B100" s="21">
        <v>1288651</v>
      </c>
      <c r="C100" s="30" t="s">
        <v>59</v>
      </c>
      <c r="D100" s="21" t="s">
        <v>15</v>
      </c>
      <c r="E100" s="26">
        <v>1</v>
      </c>
      <c r="F100" s="22" t="s">
        <v>13</v>
      </c>
      <c r="G100" s="23">
        <v>43913</v>
      </c>
      <c r="H100" s="29" t="s">
        <v>21</v>
      </c>
      <c r="I100" s="27">
        <v>4268.68</v>
      </c>
    </row>
    <row r="101" spans="1:9" ht="30" x14ac:dyDescent="0.25">
      <c r="A101" s="20">
        <f t="shared" si="1"/>
        <v>87</v>
      </c>
      <c r="B101" s="21">
        <v>1327487</v>
      </c>
      <c r="C101" s="30" t="s">
        <v>60</v>
      </c>
      <c r="D101" s="21" t="s">
        <v>14</v>
      </c>
      <c r="E101" s="26">
        <v>0.14499999999999999</v>
      </c>
      <c r="F101" s="22" t="s">
        <v>13</v>
      </c>
      <c r="G101" s="23">
        <v>41923</v>
      </c>
      <c r="H101" s="29" t="s">
        <v>18</v>
      </c>
      <c r="I101" s="27">
        <v>28234.31</v>
      </c>
    </row>
    <row r="102" spans="1:9" ht="30" x14ac:dyDescent="0.25">
      <c r="A102" s="20">
        <f t="shared" si="1"/>
        <v>88</v>
      </c>
      <c r="B102" s="21">
        <v>1327487</v>
      </c>
      <c r="C102" s="30" t="s">
        <v>60</v>
      </c>
      <c r="D102" s="21" t="s">
        <v>14</v>
      </c>
      <c r="E102" s="26">
        <v>6.6390000000000002</v>
      </c>
      <c r="F102" s="22" t="s">
        <v>13</v>
      </c>
      <c r="G102" s="23">
        <v>41923</v>
      </c>
      <c r="H102" s="29" t="s">
        <v>18</v>
      </c>
      <c r="I102" s="27">
        <v>28234.31</v>
      </c>
    </row>
    <row r="103" spans="1:9" ht="30" x14ac:dyDescent="0.25">
      <c r="A103" s="20">
        <f t="shared" si="1"/>
        <v>89</v>
      </c>
      <c r="B103" s="21">
        <v>1429587</v>
      </c>
      <c r="C103" s="30" t="s">
        <v>61</v>
      </c>
      <c r="D103" s="21" t="s">
        <v>14</v>
      </c>
      <c r="E103" s="26">
        <v>6.5000000000000002E-2</v>
      </c>
      <c r="F103" s="22" t="s">
        <v>13</v>
      </c>
      <c r="G103" s="23">
        <v>42644</v>
      </c>
      <c r="H103" s="29" t="s">
        <v>126</v>
      </c>
      <c r="I103" s="27"/>
    </row>
    <row r="104" spans="1:9" ht="30" x14ac:dyDescent="0.25">
      <c r="A104" s="20">
        <f t="shared" si="1"/>
        <v>90</v>
      </c>
      <c r="B104" s="21">
        <v>1442629</v>
      </c>
      <c r="C104" s="30" t="s">
        <v>62</v>
      </c>
      <c r="D104" s="21" t="s">
        <v>15</v>
      </c>
      <c r="E104" s="26">
        <v>1</v>
      </c>
      <c r="F104" s="22" t="s">
        <v>13</v>
      </c>
      <c r="G104" s="23">
        <v>43913</v>
      </c>
      <c r="H104" s="29" t="s">
        <v>21</v>
      </c>
      <c r="I104" s="27">
        <v>1168.78</v>
      </c>
    </row>
    <row r="105" spans="1:9" ht="30" x14ac:dyDescent="0.25">
      <c r="A105" s="20">
        <f t="shared" si="1"/>
        <v>91</v>
      </c>
      <c r="B105" s="21">
        <v>1442629</v>
      </c>
      <c r="C105" s="30" t="s">
        <v>62</v>
      </c>
      <c r="D105" s="21" t="s">
        <v>15</v>
      </c>
      <c r="E105" s="26">
        <v>3</v>
      </c>
      <c r="F105" s="22" t="s">
        <v>13</v>
      </c>
      <c r="G105" s="23">
        <v>43913</v>
      </c>
      <c r="H105" s="29" t="s">
        <v>21</v>
      </c>
      <c r="I105" s="27">
        <v>1168.78</v>
      </c>
    </row>
    <row r="106" spans="1:9" ht="45" x14ac:dyDescent="0.25">
      <c r="A106" s="20">
        <f t="shared" si="1"/>
        <v>92</v>
      </c>
      <c r="B106" s="21">
        <v>1450930</v>
      </c>
      <c r="C106" s="30" t="s">
        <v>63</v>
      </c>
      <c r="D106" s="21" t="s">
        <v>14</v>
      </c>
      <c r="E106" s="26">
        <v>0.20099999999999998</v>
      </c>
      <c r="F106" s="22" t="s">
        <v>13</v>
      </c>
      <c r="G106" s="23">
        <v>42339</v>
      </c>
      <c r="H106" s="29" t="s">
        <v>17</v>
      </c>
      <c r="I106" s="27">
        <v>59332.67</v>
      </c>
    </row>
    <row r="107" spans="1:9" ht="45" x14ac:dyDescent="0.25">
      <c r="A107" s="20">
        <f t="shared" si="1"/>
        <v>93</v>
      </c>
      <c r="B107" s="21">
        <v>1450930</v>
      </c>
      <c r="C107" s="30" t="s">
        <v>63</v>
      </c>
      <c r="D107" s="21" t="s">
        <v>14</v>
      </c>
      <c r="E107" s="26">
        <v>8.8999999999999996E-2</v>
      </c>
      <c r="F107" s="22" t="s">
        <v>13</v>
      </c>
      <c r="G107" s="23">
        <v>42339</v>
      </c>
      <c r="H107" s="29" t="s">
        <v>17</v>
      </c>
      <c r="I107" s="27">
        <v>65214.54</v>
      </c>
    </row>
    <row r="108" spans="1:9" ht="30" x14ac:dyDescent="0.25">
      <c r="A108" s="20">
        <f t="shared" si="1"/>
        <v>94</v>
      </c>
      <c r="B108" s="21">
        <v>1451027</v>
      </c>
      <c r="C108" s="30" t="s">
        <v>64</v>
      </c>
      <c r="D108" s="21" t="s">
        <v>14</v>
      </c>
      <c r="E108" s="26">
        <v>1.3149999999999999</v>
      </c>
      <c r="F108" s="22" t="s">
        <v>13</v>
      </c>
      <c r="G108" s="23">
        <v>42340</v>
      </c>
      <c r="H108" s="29" t="s">
        <v>16</v>
      </c>
      <c r="I108" s="27"/>
    </row>
    <row r="109" spans="1:9" ht="30" x14ac:dyDescent="0.25">
      <c r="A109" s="20">
        <f t="shared" si="1"/>
        <v>95</v>
      </c>
      <c r="B109" s="21">
        <v>1473037</v>
      </c>
      <c r="C109" s="30" t="s">
        <v>45</v>
      </c>
      <c r="D109" s="21" t="s">
        <v>14</v>
      </c>
      <c r="E109" s="26">
        <v>3.5609999999999999</v>
      </c>
      <c r="F109" s="22" t="s">
        <v>13</v>
      </c>
      <c r="G109" s="23">
        <v>42044</v>
      </c>
      <c r="H109" s="29" t="s">
        <v>18</v>
      </c>
      <c r="I109" s="27">
        <v>38594.660000000003</v>
      </c>
    </row>
    <row r="110" spans="1:9" ht="30" x14ac:dyDescent="0.25">
      <c r="A110" s="20">
        <f t="shared" si="1"/>
        <v>96</v>
      </c>
      <c r="B110" s="21">
        <v>1482562</v>
      </c>
      <c r="C110" s="30" t="s">
        <v>65</v>
      </c>
      <c r="D110" s="21" t="s">
        <v>14</v>
      </c>
      <c r="E110" s="26">
        <v>0.1</v>
      </c>
      <c r="F110" s="22" t="s">
        <v>13</v>
      </c>
      <c r="G110" s="23">
        <v>41648</v>
      </c>
      <c r="H110" s="29" t="s">
        <v>18</v>
      </c>
      <c r="I110" s="27">
        <v>44724.160000000003</v>
      </c>
    </row>
    <row r="111" spans="1:9" ht="30" x14ac:dyDescent="0.25">
      <c r="A111" s="20">
        <f t="shared" si="1"/>
        <v>97</v>
      </c>
      <c r="B111" s="21">
        <v>1482562</v>
      </c>
      <c r="C111" s="30" t="s">
        <v>65</v>
      </c>
      <c r="D111" s="21" t="s">
        <v>14</v>
      </c>
      <c r="E111" s="26">
        <v>9.6000000000000002E-2</v>
      </c>
      <c r="F111" s="22" t="s">
        <v>13</v>
      </c>
      <c r="G111" s="23">
        <v>41648</v>
      </c>
      <c r="H111" s="29" t="s">
        <v>18</v>
      </c>
      <c r="I111" s="27">
        <v>44724.160000000003</v>
      </c>
    </row>
    <row r="112" spans="1:9" ht="30" x14ac:dyDescent="0.25">
      <c r="A112" s="20">
        <f t="shared" si="1"/>
        <v>98</v>
      </c>
      <c r="B112" s="21">
        <v>1482562</v>
      </c>
      <c r="C112" s="30" t="s">
        <v>65</v>
      </c>
      <c r="D112" s="21" t="s">
        <v>14</v>
      </c>
      <c r="E112" s="26">
        <v>1.054</v>
      </c>
      <c r="F112" s="22" t="s">
        <v>13</v>
      </c>
      <c r="G112" s="23">
        <v>41650</v>
      </c>
      <c r="H112" s="29" t="s">
        <v>18</v>
      </c>
      <c r="I112" s="27">
        <v>44724.160000000003</v>
      </c>
    </row>
    <row r="113" spans="1:9" ht="30" x14ac:dyDescent="0.25">
      <c r="A113" s="20">
        <f t="shared" si="1"/>
        <v>99</v>
      </c>
      <c r="B113" s="21">
        <v>1482562</v>
      </c>
      <c r="C113" s="30" t="s">
        <v>65</v>
      </c>
      <c r="D113" s="21" t="s">
        <v>14</v>
      </c>
      <c r="E113" s="26">
        <v>0.02</v>
      </c>
      <c r="F113" s="22" t="s">
        <v>13</v>
      </c>
      <c r="G113" s="23">
        <v>41650</v>
      </c>
      <c r="H113" s="29" t="s">
        <v>18</v>
      </c>
      <c r="I113" s="27">
        <v>44724.160000000003</v>
      </c>
    </row>
    <row r="114" spans="1:9" ht="30" x14ac:dyDescent="0.25">
      <c r="A114" s="20">
        <f t="shared" si="1"/>
        <v>100</v>
      </c>
      <c r="B114" s="21">
        <v>1482562</v>
      </c>
      <c r="C114" s="30" t="s">
        <v>65</v>
      </c>
      <c r="D114" s="21" t="s">
        <v>14</v>
      </c>
      <c r="E114" s="26">
        <v>0.45500000000000002</v>
      </c>
      <c r="F114" s="22" t="s">
        <v>13</v>
      </c>
      <c r="G114" s="23">
        <v>41655</v>
      </c>
      <c r="H114" s="29" t="s">
        <v>18</v>
      </c>
      <c r="I114" s="27">
        <v>44724.160000000003</v>
      </c>
    </row>
    <row r="115" spans="1:9" ht="30" x14ac:dyDescent="0.25">
      <c r="A115" s="20">
        <f t="shared" si="1"/>
        <v>101</v>
      </c>
      <c r="B115" s="21">
        <v>1482562</v>
      </c>
      <c r="C115" s="30" t="s">
        <v>65</v>
      </c>
      <c r="D115" s="21" t="s">
        <v>14</v>
      </c>
      <c r="E115" s="26">
        <v>0.21</v>
      </c>
      <c r="F115" s="22" t="s">
        <v>13</v>
      </c>
      <c r="G115" s="23">
        <v>41990</v>
      </c>
      <c r="H115" s="29" t="s">
        <v>18</v>
      </c>
      <c r="I115" s="27">
        <v>44724.160000000003</v>
      </c>
    </row>
    <row r="116" spans="1:9" ht="30" x14ac:dyDescent="0.25">
      <c r="A116" s="20">
        <f t="shared" si="1"/>
        <v>102</v>
      </c>
      <c r="B116" s="21">
        <v>1482562</v>
      </c>
      <c r="C116" s="30" t="s">
        <v>65</v>
      </c>
      <c r="D116" s="21" t="s">
        <v>14</v>
      </c>
      <c r="E116" s="26">
        <v>7.1999999999999995E-2</v>
      </c>
      <c r="F116" s="22" t="s">
        <v>13</v>
      </c>
      <c r="G116" s="23">
        <v>41990</v>
      </c>
      <c r="H116" s="29" t="s">
        <v>18</v>
      </c>
      <c r="I116" s="27">
        <v>44724.160000000003</v>
      </c>
    </row>
    <row r="117" spans="1:9" ht="30" x14ac:dyDescent="0.25">
      <c r="A117" s="20">
        <f t="shared" si="1"/>
        <v>103</v>
      </c>
      <c r="B117" s="21">
        <v>1482562</v>
      </c>
      <c r="C117" s="30" t="s">
        <v>65</v>
      </c>
      <c r="D117" s="21" t="s">
        <v>14</v>
      </c>
      <c r="E117" s="26">
        <v>2.7E-2</v>
      </c>
      <c r="F117" s="22" t="s">
        <v>13</v>
      </c>
      <c r="G117" s="23">
        <v>41990</v>
      </c>
      <c r="H117" s="29" t="s">
        <v>18</v>
      </c>
      <c r="I117" s="27">
        <v>44724.160000000003</v>
      </c>
    </row>
    <row r="118" spans="1:9" ht="30" x14ac:dyDescent="0.25">
      <c r="A118" s="20">
        <f t="shared" si="1"/>
        <v>104</v>
      </c>
      <c r="B118" s="21">
        <v>1482562</v>
      </c>
      <c r="C118" s="30" t="s">
        <v>65</v>
      </c>
      <c r="D118" s="21" t="s">
        <v>14</v>
      </c>
      <c r="E118" s="26">
        <v>0.106</v>
      </c>
      <c r="F118" s="22" t="s">
        <v>13</v>
      </c>
      <c r="G118" s="23">
        <v>41990</v>
      </c>
      <c r="H118" s="29" t="s">
        <v>18</v>
      </c>
      <c r="I118" s="27">
        <v>44724.160000000003</v>
      </c>
    </row>
    <row r="119" spans="1:9" ht="45" x14ac:dyDescent="0.25">
      <c r="A119" s="20">
        <f t="shared" si="1"/>
        <v>105</v>
      </c>
      <c r="B119" s="21">
        <v>1498015</v>
      </c>
      <c r="C119" s="30" t="s">
        <v>66</v>
      </c>
      <c r="D119" s="21" t="s">
        <v>14</v>
      </c>
      <c r="E119" s="26">
        <v>9.7000000000000003E-2</v>
      </c>
      <c r="F119" s="22" t="s">
        <v>13</v>
      </c>
      <c r="G119" s="23">
        <v>42695</v>
      </c>
      <c r="H119" s="29" t="s">
        <v>22</v>
      </c>
      <c r="I119" s="27"/>
    </row>
    <row r="120" spans="1:9" ht="30" x14ac:dyDescent="0.25">
      <c r="A120" s="20">
        <f t="shared" si="1"/>
        <v>106</v>
      </c>
      <c r="B120" s="21">
        <v>1498015</v>
      </c>
      <c r="C120" s="30" t="s">
        <v>66</v>
      </c>
      <c r="D120" s="21" t="s">
        <v>14</v>
      </c>
      <c r="E120" s="26">
        <v>2.4500000000000002</v>
      </c>
      <c r="F120" s="22" t="s">
        <v>13</v>
      </c>
      <c r="G120" s="23">
        <v>43241</v>
      </c>
      <c r="H120" s="29" t="s">
        <v>18</v>
      </c>
      <c r="I120" s="27">
        <v>40388.660000000003</v>
      </c>
    </row>
    <row r="121" spans="1:9" ht="30" x14ac:dyDescent="0.25">
      <c r="A121" s="20">
        <f t="shared" si="1"/>
        <v>107</v>
      </c>
      <c r="B121" s="21">
        <v>1560652</v>
      </c>
      <c r="C121" s="30" t="s">
        <v>67</v>
      </c>
      <c r="D121" s="21" t="s">
        <v>14</v>
      </c>
      <c r="E121" s="26">
        <v>0.254</v>
      </c>
      <c r="F121" s="22" t="s">
        <v>13</v>
      </c>
      <c r="G121" s="23">
        <v>42856</v>
      </c>
      <c r="H121" s="29" t="s">
        <v>16</v>
      </c>
      <c r="I121" s="27">
        <v>63313.47</v>
      </c>
    </row>
    <row r="122" spans="1:9" ht="30" x14ac:dyDescent="0.25">
      <c r="A122" s="20">
        <f t="shared" si="1"/>
        <v>108</v>
      </c>
      <c r="B122" s="21">
        <v>1589300</v>
      </c>
      <c r="C122" s="30" t="s">
        <v>68</v>
      </c>
      <c r="D122" s="21" t="s">
        <v>14</v>
      </c>
      <c r="E122" s="26">
        <v>1.7470000000000001</v>
      </c>
      <c r="F122" s="22" t="s">
        <v>13</v>
      </c>
      <c r="G122" s="23">
        <v>42254</v>
      </c>
      <c r="H122" s="29" t="s">
        <v>18</v>
      </c>
      <c r="I122" s="27">
        <v>34587.46</v>
      </c>
    </row>
    <row r="123" spans="1:9" ht="30" x14ac:dyDescent="0.25">
      <c r="A123" s="20">
        <f t="shared" si="1"/>
        <v>109</v>
      </c>
      <c r="B123" s="21">
        <v>1589300</v>
      </c>
      <c r="C123" s="30" t="s">
        <v>68</v>
      </c>
      <c r="D123" s="21" t="s">
        <v>14</v>
      </c>
      <c r="E123" s="26">
        <v>4.8000000000000001E-2</v>
      </c>
      <c r="F123" s="22" t="s">
        <v>13</v>
      </c>
      <c r="G123" s="23">
        <v>42254</v>
      </c>
      <c r="H123" s="29" t="s">
        <v>18</v>
      </c>
      <c r="I123" s="27">
        <v>34587.46</v>
      </c>
    </row>
    <row r="124" spans="1:9" ht="30" x14ac:dyDescent="0.25">
      <c r="A124" s="20">
        <f t="shared" si="1"/>
        <v>110</v>
      </c>
      <c r="B124" s="21">
        <v>1589300</v>
      </c>
      <c r="C124" s="30" t="s">
        <v>68</v>
      </c>
      <c r="D124" s="21" t="s">
        <v>14</v>
      </c>
      <c r="E124" s="26">
        <v>0.35199999999999998</v>
      </c>
      <c r="F124" s="22" t="s">
        <v>13</v>
      </c>
      <c r="G124" s="23">
        <v>42304</v>
      </c>
      <c r="H124" s="29" t="s">
        <v>18</v>
      </c>
      <c r="I124" s="27">
        <v>34587.46</v>
      </c>
    </row>
    <row r="125" spans="1:9" ht="30" x14ac:dyDescent="0.25">
      <c r="A125" s="20">
        <f t="shared" si="1"/>
        <v>111</v>
      </c>
      <c r="B125" s="21">
        <v>1589300</v>
      </c>
      <c r="C125" s="30" t="s">
        <v>68</v>
      </c>
      <c r="D125" s="21" t="s">
        <v>14</v>
      </c>
      <c r="E125" s="26">
        <v>5.0000000000000001E-3</v>
      </c>
      <c r="F125" s="22" t="s">
        <v>13</v>
      </c>
      <c r="G125" s="23">
        <v>42304</v>
      </c>
      <c r="H125" s="29" t="s">
        <v>18</v>
      </c>
      <c r="I125" s="27">
        <v>34587.46</v>
      </c>
    </row>
    <row r="126" spans="1:9" ht="30" x14ac:dyDescent="0.25">
      <c r="A126" s="20">
        <f t="shared" si="1"/>
        <v>112</v>
      </c>
      <c r="B126" s="21">
        <v>1596021</v>
      </c>
      <c r="C126" s="30" t="s">
        <v>69</v>
      </c>
      <c r="D126" s="21" t="s">
        <v>14</v>
      </c>
      <c r="E126" s="26">
        <v>0.29099999999999998</v>
      </c>
      <c r="F126" s="22" t="s">
        <v>13</v>
      </c>
      <c r="G126" s="23">
        <v>42000</v>
      </c>
      <c r="H126" s="29" t="s">
        <v>18</v>
      </c>
      <c r="I126" s="27">
        <v>187197.66</v>
      </c>
    </row>
    <row r="127" spans="1:9" ht="30" x14ac:dyDescent="0.25">
      <c r="A127" s="20">
        <f t="shared" si="1"/>
        <v>113</v>
      </c>
      <c r="B127" s="21">
        <v>1596720</v>
      </c>
      <c r="C127" s="30" t="s">
        <v>70</v>
      </c>
      <c r="D127" s="21" t="s">
        <v>14</v>
      </c>
      <c r="E127" s="26">
        <v>10.353</v>
      </c>
      <c r="F127" s="22" t="s">
        <v>13</v>
      </c>
      <c r="G127" s="23">
        <v>42395</v>
      </c>
      <c r="H127" s="29" t="s">
        <v>18</v>
      </c>
      <c r="I127" s="27">
        <v>46719.99</v>
      </c>
    </row>
    <row r="128" spans="1:9" ht="30" x14ac:dyDescent="0.25">
      <c r="A128" s="20">
        <f t="shared" si="1"/>
        <v>114</v>
      </c>
      <c r="B128" s="21">
        <v>1601618</v>
      </c>
      <c r="C128" s="30" t="s">
        <v>71</v>
      </c>
      <c r="D128" s="21" t="s">
        <v>14</v>
      </c>
      <c r="E128" s="26">
        <v>19.975999999999999</v>
      </c>
      <c r="F128" s="22" t="s">
        <v>13</v>
      </c>
      <c r="G128" s="23">
        <v>41889</v>
      </c>
      <c r="H128" s="29" t="s">
        <v>16</v>
      </c>
      <c r="I128" s="27">
        <v>29079.94</v>
      </c>
    </row>
    <row r="129" spans="1:9" ht="30" x14ac:dyDescent="0.25">
      <c r="A129" s="20">
        <f t="shared" si="1"/>
        <v>115</v>
      </c>
      <c r="B129" s="21">
        <v>1619204</v>
      </c>
      <c r="C129" s="30" t="s">
        <v>72</v>
      </c>
      <c r="D129" s="21" t="s">
        <v>14</v>
      </c>
      <c r="E129" s="26">
        <v>0.80200000000000005</v>
      </c>
      <c r="F129" s="22" t="s">
        <v>13</v>
      </c>
      <c r="G129" s="23">
        <v>42826</v>
      </c>
      <c r="H129" s="29" t="s">
        <v>26</v>
      </c>
      <c r="I129" s="27"/>
    </row>
    <row r="130" spans="1:9" ht="45" x14ac:dyDescent="0.25">
      <c r="A130" s="20">
        <f t="shared" si="1"/>
        <v>116</v>
      </c>
      <c r="B130" s="21">
        <v>1630474</v>
      </c>
      <c r="C130" s="30" t="s">
        <v>67</v>
      </c>
      <c r="D130" s="21" t="s">
        <v>14</v>
      </c>
      <c r="E130" s="26">
        <v>8.8999999999999996E-2</v>
      </c>
      <c r="F130" s="22" t="s">
        <v>13</v>
      </c>
      <c r="G130" s="23">
        <v>42339</v>
      </c>
      <c r="H130" s="29" t="s">
        <v>17</v>
      </c>
      <c r="I130" s="27">
        <v>65214.54</v>
      </c>
    </row>
    <row r="131" spans="1:9" ht="45" x14ac:dyDescent="0.25">
      <c r="A131" s="20">
        <f t="shared" si="1"/>
        <v>117</v>
      </c>
      <c r="B131" s="21">
        <v>1630474</v>
      </c>
      <c r="C131" s="30" t="s">
        <v>67</v>
      </c>
      <c r="D131" s="21" t="s">
        <v>14</v>
      </c>
      <c r="E131" s="26">
        <v>0.17300000000000001</v>
      </c>
      <c r="F131" s="22" t="s">
        <v>13</v>
      </c>
      <c r="G131" s="23">
        <v>42339</v>
      </c>
      <c r="H131" s="29" t="s">
        <v>17</v>
      </c>
      <c r="I131" s="27">
        <v>66685.03</v>
      </c>
    </row>
    <row r="132" spans="1:9" ht="30" x14ac:dyDescent="0.25">
      <c r="A132" s="20">
        <f t="shared" si="1"/>
        <v>118</v>
      </c>
      <c r="B132" s="21">
        <v>1633626</v>
      </c>
      <c r="C132" s="30" t="s">
        <v>73</v>
      </c>
      <c r="D132" s="21" t="s">
        <v>15</v>
      </c>
      <c r="E132" s="26">
        <v>1</v>
      </c>
      <c r="F132" s="22" t="s">
        <v>13</v>
      </c>
      <c r="G132" s="23">
        <v>42339</v>
      </c>
      <c r="H132" s="29" t="s">
        <v>127</v>
      </c>
      <c r="I132" s="27">
        <v>376.87</v>
      </c>
    </row>
    <row r="133" spans="1:9" ht="30" x14ac:dyDescent="0.25">
      <c r="A133" s="20">
        <f t="shared" si="1"/>
        <v>119</v>
      </c>
      <c r="B133" s="21">
        <v>1640754</v>
      </c>
      <c r="C133" s="30" t="s">
        <v>74</v>
      </c>
      <c r="D133" s="21" t="s">
        <v>15</v>
      </c>
      <c r="E133" s="26">
        <v>15</v>
      </c>
      <c r="F133" s="22" t="s">
        <v>13</v>
      </c>
      <c r="G133" s="23">
        <v>44712</v>
      </c>
      <c r="H133" s="29" t="s">
        <v>123</v>
      </c>
      <c r="I133" s="27">
        <v>995.3</v>
      </c>
    </row>
    <row r="134" spans="1:9" ht="30" x14ac:dyDescent="0.25">
      <c r="A134" s="20">
        <f t="shared" si="1"/>
        <v>120</v>
      </c>
      <c r="B134" s="21">
        <v>1646059</v>
      </c>
      <c r="C134" s="30" t="s">
        <v>75</v>
      </c>
      <c r="D134" s="21" t="s">
        <v>14</v>
      </c>
      <c r="E134" s="26">
        <v>3.7749999999999999</v>
      </c>
      <c r="F134" s="22" t="s">
        <v>13</v>
      </c>
      <c r="G134" s="23">
        <v>44293</v>
      </c>
      <c r="H134" s="29" t="s">
        <v>19</v>
      </c>
      <c r="I134" s="27">
        <v>58910.17</v>
      </c>
    </row>
    <row r="135" spans="1:9" ht="30" x14ac:dyDescent="0.25">
      <c r="A135" s="20">
        <f t="shared" si="1"/>
        <v>121</v>
      </c>
      <c r="B135" s="21">
        <v>1646059</v>
      </c>
      <c r="C135" s="30" t="s">
        <v>75</v>
      </c>
      <c r="D135" s="21" t="s">
        <v>14</v>
      </c>
      <c r="E135" s="26">
        <v>0.19</v>
      </c>
      <c r="F135" s="22" t="s">
        <v>13</v>
      </c>
      <c r="G135" s="23">
        <v>44425</v>
      </c>
      <c r="H135" s="29" t="s">
        <v>19</v>
      </c>
      <c r="I135" s="27">
        <v>58910.17</v>
      </c>
    </row>
    <row r="136" spans="1:9" ht="30" x14ac:dyDescent="0.25">
      <c r="A136" s="20">
        <f t="shared" si="1"/>
        <v>122</v>
      </c>
      <c r="B136" s="21">
        <v>1655197</v>
      </c>
      <c r="C136" s="30" t="s">
        <v>76</v>
      </c>
      <c r="D136" s="21" t="s">
        <v>14</v>
      </c>
      <c r="E136" s="26">
        <v>1.82</v>
      </c>
      <c r="F136" s="22" t="s">
        <v>13</v>
      </c>
      <c r="G136" s="23">
        <v>41924</v>
      </c>
      <c r="H136" s="29" t="s">
        <v>18</v>
      </c>
      <c r="I136" s="27">
        <v>27950.26</v>
      </c>
    </row>
    <row r="137" spans="1:9" ht="30" x14ac:dyDescent="0.25">
      <c r="A137" s="20">
        <f t="shared" si="1"/>
        <v>123</v>
      </c>
      <c r="B137" s="21">
        <v>1655197</v>
      </c>
      <c r="C137" s="30" t="s">
        <v>76</v>
      </c>
      <c r="D137" s="21" t="s">
        <v>14</v>
      </c>
      <c r="E137" s="26">
        <v>4.218</v>
      </c>
      <c r="F137" s="22" t="s">
        <v>13</v>
      </c>
      <c r="G137" s="23">
        <v>41924</v>
      </c>
      <c r="H137" s="29" t="s">
        <v>18</v>
      </c>
      <c r="I137" s="27">
        <v>27950.26</v>
      </c>
    </row>
    <row r="138" spans="1:9" ht="30" x14ac:dyDescent="0.25">
      <c r="A138" s="20">
        <f t="shared" si="1"/>
        <v>124</v>
      </c>
      <c r="B138" s="21">
        <v>1655197</v>
      </c>
      <c r="C138" s="30" t="s">
        <v>76</v>
      </c>
      <c r="D138" s="21" t="s">
        <v>14</v>
      </c>
      <c r="E138" s="26">
        <v>8.4000000000000005E-2</v>
      </c>
      <c r="F138" s="22" t="s">
        <v>13</v>
      </c>
      <c r="G138" s="23">
        <v>42705</v>
      </c>
      <c r="H138" s="29" t="s">
        <v>18</v>
      </c>
      <c r="I138" s="27">
        <v>27950.26</v>
      </c>
    </row>
    <row r="139" spans="1:9" ht="30" x14ac:dyDescent="0.25">
      <c r="A139" s="20">
        <f t="shared" si="1"/>
        <v>125</v>
      </c>
      <c r="B139" s="21">
        <v>1655197</v>
      </c>
      <c r="C139" s="30" t="s">
        <v>76</v>
      </c>
      <c r="D139" s="21" t="s">
        <v>14</v>
      </c>
      <c r="E139" s="26">
        <v>0.115</v>
      </c>
      <c r="F139" s="22" t="s">
        <v>13</v>
      </c>
      <c r="G139" s="23">
        <v>42760</v>
      </c>
      <c r="H139" s="29" t="s">
        <v>18</v>
      </c>
      <c r="I139" s="27">
        <v>27950.26</v>
      </c>
    </row>
    <row r="140" spans="1:9" ht="30" x14ac:dyDescent="0.25">
      <c r="A140" s="20">
        <f t="shared" si="1"/>
        <v>126</v>
      </c>
      <c r="B140" s="21">
        <v>1655197</v>
      </c>
      <c r="C140" s="30" t="s">
        <v>76</v>
      </c>
      <c r="D140" s="21" t="s">
        <v>14</v>
      </c>
      <c r="E140" s="26">
        <v>0.51300000000000001</v>
      </c>
      <c r="F140" s="22" t="s">
        <v>13</v>
      </c>
      <c r="G140" s="23">
        <v>42826</v>
      </c>
      <c r="H140" s="29" t="s">
        <v>18</v>
      </c>
      <c r="I140" s="27">
        <v>27950.26</v>
      </c>
    </row>
    <row r="141" spans="1:9" ht="30" x14ac:dyDescent="0.25">
      <c r="A141" s="20">
        <f t="shared" si="1"/>
        <v>127</v>
      </c>
      <c r="B141" s="21">
        <v>1655197</v>
      </c>
      <c r="C141" s="30" t="s">
        <v>76</v>
      </c>
      <c r="D141" s="21" t="s">
        <v>14</v>
      </c>
      <c r="E141" s="26">
        <v>3.0000000000000001E-3</v>
      </c>
      <c r="F141" s="22" t="s">
        <v>13</v>
      </c>
      <c r="G141" s="23">
        <v>42856</v>
      </c>
      <c r="H141" s="29" t="s">
        <v>18</v>
      </c>
      <c r="I141" s="27">
        <v>27950.26</v>
      </c>
    </row>
    <row r="142" spans="1:9" ht="30" x14ac:dyDescent="0.25">
      <c r="A142" s="20">
        <f t="shared" si="1"/>
        <v>128</v>
      </c>
      <c r="B142" s="21">
        <v>1655197</v>
      </c>
      <c r="C142" s="30" t="s">
        <v>76</v>
      </c>
      <c r="D142" s="21" t="s">
        <v>14</v>
      </c>
      <c r="E142" s="26">
        <v>0.17199999999999999</v>
      </c>
      <c r="F142" s="22" t="s">
        <v>13</v>
      </c>
      <c r="G142" s="23">
        <v>42856</v>
      </c>
      <c r="H142" s="29" t="s">
        <v>18</v>
      </c>
      <c r="I142" s="27">
        <v>27950.26</v>
      </c>
    </row>
    <row r="143" spans="1:9" ht="30" x14ac:dyDescent="0.25">
      <c r="A143" s="20">
        <f t="shared" si="1"/>
        <v>129</v>
      </c>
      <c r="B143" s="21">
        <v>1741258</v>
      </c>
      <c r="C143" s="30" t="s">
        <v>77</v>
      </c>
      <c r="D143" s="21" t="s">
        <v>14</v>
      </c>
      <c r="E143" s="26">
        <v>0.29299999999999998</v>
      </c>
      <c r="F143" s="22" t="s">
        <v>13</v>
      </c>
      <c r="G143" s="23">
        <v>42169</v>
      </c>
      <c r="H143" s="29" t="s">
        <v>16</v>
      </c>
      <c r="I143" s="27">
        <v>41668.6</v>
      </c>
    </row>
    <row r="144" spans="1:9" ht="30" x14ac:dyDescent="0.25">
      <c r="A144" s="20">
        <f t="shared" si="1"/>
        <v>130</v>
      </c>
      <c r="B144" s="21">
        <v>1764927</v>
      </c>
      <c r="C144" s="30" t="s">
        <v>78</v>
      </c>
      <c r="D144" s="21" t="s">
        <v>14</v>
      </c>
      <c r="E144" s="26">
        <v>0.29099999999999998</v>
      </c>
      <c r="F144" s="22" t="s">
        <v>13</v>
      </c>
      <c r="G144" s="23">
        <v>42257</v>
      </c>
      <c r="H144" s="29" t="s">
        <v>18</v>
      </c>
      <c r="I144" s="27">
        <v>26479.96</v>
      </c>
    </row>
    <row r="145" spans="1:9" ht="30" x14ac:dyDescent="0.25">
      <c r="A145" s="20">
        <f t="shared" ref="A145:A207" si="2">+A144+1</f>
        <v>131</v>
      </c>
      <c r="B145" s="21">
        <v>1764927</v>
      </c>
      <c r="C145" s="30" t="s">
        <v>78</v>
      </c>
      <c r="D145" s="21" t="s">
        <v>14</v>
      </c>
      <c r="E145" s="26">
        <v>6.4000000000000001E-2</v>
      </c>
      <c r="F145" s="22" t="s">
        <v>13</v>
      </c>
      <c r="G145" s="23">
        <v>42257</v>
      </c>
      <c r="H145" s="29" t="s">
        <v>18</v>
      </c>
      <c r="I145" s="27">
        <v>26479.96</v>
      </c>
    </row>
    <row r="146" spans="1:9" ht="30" x14ac:dyDescent="0.25">
      <c r="A146" s="20">
        <f t="shared" si="2"/>
        <v>132</v>
      </c>
      <c r="B146" s="21">
        <v>1764927</v>
      </c>
      <c r="C146" s="30" t="s">
        <v>78</v>
      </c>
      <c r="D146" s="21" t="s">
        <v>14</v>
      </c>
      <c r="E146" s="26">
        <v>4.4710000000000001</v>
      </c>
      <c r="F146" s="22" t="s">
        <v>13</v>
      </c>
      <c r="G146" s="23">
        <v>43459</v>
      </c>
      <c r="H146" s="29" t="s">
        <v>18</v>
      </c>
      <c r="I146" s="27">
        <v>47514.31</v>
      </c>
    </row>
    <row r="147" spans="1:9" ht="45" x14ac:dyDescent="0.25">
      <c r="A147" s="20">
        <f t="shared" si="2"/>
        <v>133</v>
      </c>
      <c r="B147" s="21">
        <v>1768586</v>
      </c>
      <c r="C147" s="30" t="s">
        <v>79</v>
      </c>
      <c r="D147" s="21" t="s">
        <v>14</v>
      </c>
      <c r="E147" s="26">
        <v>7.0000000000000007E-2</v>
      </c>
      <c r="F147" s="22" t="s">
        <v>13</v>
      </c>
      <c r="G147" s="23">
        <v>42826</v>
      </c>
      <c r="H147" s="29" t="s">
        <v>17</v>
      </c>
      <c r="I147" s="27">
        <v>56356.56</v>
      </c>
    </row>
    <row r="148" spans="1:9" ht="30" x14ac:dyDescent="0.25">
      <c r="A148" s="20">
        <f t="shared" si="2"/>
        <v>134</v>
      </c>
      <c r="B148" s="21">
        <v>1795331</v>
      </c>
      <c r="C148" s="30" t="s">
        <v>80</v>
      </c>
      <c r="D148" s="21" t="s">
        <v>14</v>
      </c>
      <c r="E148" s="26">
        <v>0.224</v>
      </c>
      <c r="F148" s="22" t="s">
        <v>13</v>
      </c>
      <c r="G148" s="23">
        <v>44041</v>
      </c>
      <c r="H148" s="29" t="s">
        <v>19</v>
      </c>
      <c r="I148" s="27"/>
    </row>
    <row r="149" spans="1:9" ht="30" x14ac:dyDescent="0.25">
      <c r="A149" s="20">
        <f t="shared" si="2"/>
        <v>135</v>
      </c>
      <c r="B149" s="21">
        <v>1795331</v>
      </c>
      <c r="C149" s="30" t="s">
        <v>80</v>
      </c>
      <c r="D149" s="21" t="s">
        <v>14</v>
      </c>
      <c r="E149" s="26">
        <v>0.11200000000000002</v>
      </c>
      <c r="F149" s="22" t="s">
        <v>13</v>
      </c>
      <c r="G149" s="23">
        <v>44041</v>
      </c>
      <c r="H149" s="29" t="s">
        <v>19</v>
      </c>
      <c r="I149" s="27"/>
    </row>
    <row r="150" spans="1:9" ht="45" x14ac:dyDescent="0.25">
      <c r="A150" s="20">
        <f t="shared" si="2"/>
        <v>136</v>
      </c>
      <c r="B150" s="21">
        <v>1821021</v>
      </c>
      <c r="C150" s="30" t="s">
        <v>81</v>
      </c>
      <c r="D150" s="21" t="s">
        <v>14</v>
      </c>
      <c r="E150" s="26">
        <v>0.222</v>
      </c>
      <c r="F150" s="22" t="s">
        <v>13</v>
      </c>
      <c r="G150" s="23">
        <v>42644</v>
      </c>
      <c r="H150" s="29" t="s">
        <v>17</v>
      </c>
      <c r="I150" s="27">
        <v>56078.3</v>
      </c>
    </row>
    <row r="151" spans="1:9" ht="30" x14ac:dyDescent="0.25">
      <c r="A151" s="20">
        <f t="shared" si="2"/>
        <v>137</v>
      </c>
      <c r="B151" s="21">
        <v>1821021</v>
      </c>
      <c r="C151" s="30" t="s">
        <v>81</v>
      </c>
      <c r="D151" s="21" t="s">
        <v>14</v>
      </c>
      <c r="E151" s="26">
        <v>5.8999999999999997E-2</v>
      </c>
      <c r="F151" s="22" t="s">
        <v>13</v>
      </c>
      <c r="G151" s="23">
        <v>42829</v>
      </c>
      <c r="H151" s="29" t="s">
        <v>136</v>
      </c>
      <c r="I151" s="27">
        <v>4367.24</v>
      </c>
    </row>
    <row r="152" spans="1:9" ht="30" x14ac:dyDescent="0.25">
      <c r="A152" s="20">
        <f t="shared" si="2"/>
        <v>138</v>
      </c>
      <c r="B152" s="21">
        <v>1845962</v>
      </c>
      <c r="C152" s="30" t="s">
        <v>82</v>
      </c>
      <c r="D152" s="21" t="s">
        <v>14</v>
      </c>
      <c r="E152" s="26">
        <v>0.78700000000000003</v>
      </c>
      <c r="F152" s="22" t="s">
        <v>13</v>
      </c>
      <c r="G152" s="23">
        <v>43852</v>
      </c>
      <c r="H152" s="29" t="s">
        <v>23</v>
      </c>
      <c r="I152" s="27">
        <v>64570.29</v>
      </c>
    </row>
    <row r="153" spans="1:9" ht="30" x14ac:dyDescent="0.25">
      <c r="A153" s="20">
        <f t="shared" si="2"/>
        <v>139</v>
      </c>
      <c r="B153" s="21">
        <v>1849855</v>
      </c>
      <c r="C153" s="30" t="s">
        <v>83</v>
      </c>
      <c r="D153" s="21" t="s">
        <v>14</v>
      </c>
      <c r="E153" s="26">
        <v>0.13</v>
      </c>
      <c r="F153" s="22" t="s">
        <v>13</v>
      </c>
      <c r="G153" s="23">
        <v>43271</v>
      </c>
      <c r="H153" s="29" t="s">
        <v>128</v>
      </c>
      <c r="I153" s="27">
        <v>4367.24</v>
      </c>
    </row>
    <row r="154" spans="1:9" ht="30" x14ac:dyDescent="0.25">
      <c r="A154" s="20">
        <f t="shared" si="2"/>
        <v>140</v>
      </c>
      <c r="B154" s="21">
        <v>1849855</v>
      </c>
      <c r="C154" s="30" t="s">
        <v>83</v>
      </c>
      <c r="D154" s="21" t="s">
        <v>14</v>
      </c>
      <c r="E154" s="26">
        <v>0.29599999999999999</v>
      </c>
      <c r="F154" s="22" t="s">
        <v>13</v>
      </c>
      <c r="G154" s="23">
        <v>43852</v>
      </c>
      <c r="H154" s="29" t="s">
        <v>123</v>
      </c>
      <c r="I154" s="27">
        <v>42247.38</v>
      </c>
    </row>
    <row r="155" spans="1:9" ht="30" x14ac:dyDescent="0.25">
      <c r="A155" s="20">
        <f t="shared" si="2"/>
        <v>141</v>
      </c>
      <c r="B155" s="21">
        <v>1854999</v>
      </c>
      <c r="C155" s="30" t="s">
        <v>84</v>
      </c>
      <c r="D155" s="21" t="s">
        <v>14</v>
      </c>
      <c r="E155" s="26">
        <v>0.10299999999999999</v>
      </c>
      <c r="F155" s="22" t="s">
        <v>13</v>
      </c>
      <c r="G155" s="23">
        <v>43258</v>
      </c>
      <c r="H155" s="29" t="s">
        <v>16</v>
      </c>
      <c r="I155" s="27">
        <v>62893.1</v>
      </c>
    </row>
    <row r="156" spans="1:9" ht="30" x14ac:dyDescent="0.25">
      <c r="A156" s="20">
        <f t="shared" si="2"/>
        <v>142</v>
      </c>
      <c r="B156" s="21">
        <v>1854999</v>
      </c>
      <c r="C156" s="30" t="s">
        <v>84</v>
      </c>
      <c r="D156" s="21" t="s">
        <v>14</v>
      </c>
      <c r="E156" s="26">
        <v>0.104</v>
      </c>
      <c r="F156" s="22" t="s">
        <v>13</v>
      </c>
      <c r="G156" s="23">
        <v>43258</v>
      </c>
      <c r="H156" s="29" t="s">
        <v>16</v>
      </c>
      <c r="I156" s="27">
        <v>62893.1</v>
      </c>
    </row>
    <row r="157" spans="1:9" ht="30" x14ac:dyDescent="0.25">
      <c r="A157" s="20">
        <f t="shared" si="2"/>
        <v>143</v>
      </c>
      <c r="B157" s="21">
        <v>1865697</v>
      </c>
      <c r="C157" s="30" t="s">
        <v>85</v>
      </c>
      <c r="D157" s="21" t="s">
        <v>14</v>
      </c>
      <c r="E157" s="26">
        <v>1E-3</v>
      </c>
      <c r="F157" s="22" t="s">
        <v>13</v>
      </c>
      <c r="G157" s="23">
        <v>43191</v>
      </c>
      <c r="H157" s="29" t="s">
        <v>18</v>
      </c>
      <c r="I157" s="27">
        <v>13855.4</v>
      </c>
    </row>
    <row r="158" spans="1:9" ht="30" x14ac:dyDescent="0.25">
      <c r="A158" s="20">
        <f t="shared" si="2"/>
        <v>144</v>
      </c>
      <c r="B158" s="21">
        <v>1865697</v>
      </c>
      <c r="C158" s="30" t="s">
        <v>85</v>
      </c>
      <c r="D158" s="21" t="s">
        <v>14</v>
      </c>
      <c r="E158" s="26">
        <v>6.0000000000000001E-3</v>
      </c>
      <c r="F158" s="22" t="s">
        <v>13</v>
      </c>
      <c r="G158" s="23">
        <v>43191</v>
      </c>
      <c r="H158" s="29" t="s">
        <v>25</v>
      </c>
      <c r="I158" s="27"/>
    </row>
    <row r="159" spans="1:9" ht="30" x14ac:dyDescent="0.25">
      <c r="A159" s="20">
        <f t="shared" si="2"/>
        <v>145</v>
      </c>
      <c r="B159" s="21">
        <v>1865697</v>
      </c>
      <c r="C159" s="30" t="s">
        <v>85</v>
      </c>
      <c r="D159" s="21" t="s">
        <v>14</v>
      </c>
      <c r="E159" s="26">
        <v>1.7000000000000001E-2</v>
      </c>
      <c r="F159" s="22" t="s">
        <v>13</v>
      </c>
      <c r="G159" s="23">
        <v>43282</v>
      </c>
      <c r="H159" s="29" t="s">
        <v>18</v>
      </c>
      <c r="I159" s="27">
        <v>13855.4</v>
      </c>
    </row>
    <row r="160" spans="1:9" ht="30" x14ac:dyDescent="0.25">
      <c r="A160" s="20">
        <f t="shared" si="2"/>
        <v>146</v>
      </c>
      <c r="B160" s="21">
        <v>1877430</v>
      </c>
      <c r="C160" s="30" t="s">
        <v>86</v>
      </c>
      <c r="D160" s="21" t="s">
        <v>15</v>
      </c>
      <c r="E160" s="26">
        <v>3</v>
      </c>
      <c r="F160" s="22" t="s">
        <v>13</v>
      </c>
      <c r="G160" s="23">
        <v>43081</v>
      </c>
      <c r="H160" s="29" t="s">
        <v>129</v>
      </c>
      <c r="I160" s="27">
        <v>127.03</v>
      </c>
    </row>
    <row r="161" spans="1:9" ht="30" x14ac:dyDescent="0.25">
      <c r="A161" s="20">
        <f t="shared" si="2"/>
        <v>147</v>
      </c>
      <c r="B161" s="21">
        <v>1890861</v>
      </c>
      <c r="C161" s="30" t="s">
        <v>87</v>
      </c>
      <c r="D161" s="21" t="s">
        <v>14</v>
      </c>
      <c r="E161" s="26">
        <v>8.8000000000000009E-2</v>
      </c>
      <c r="F161" s="22" t="s">
        <v>13</v>
      </c>
      <c r="G161" s="23">
        <v>42563</v>
      </c>
      <c r="H161" s="29" t="s">
        <v>18</v>
      </c>
      <c r="I161" s="27">
        <v>53151.45</v>
      </c>
    </row>
    <row r="162" spans="1:9" ht="30" x14ac:dyDescent="0.25">
      <c r="A162" s="20">
        <f t="shared" si="2"/>
        <v>148</v>
      </c>
      <c r="B162" s="21">
        <v>1896331</v>
      </c>
      <c r="C162" s="30" t="s">
        <v>88</v>
      </c>
      <c r="D162" s="21" t="s">
        <v>14</v>
      </c>
      <c r="E162" s="26">
        <v>0.38</v>
      </c>
      <c r="F162" s="22" t="s">
        <v>13</v>
      </c>
      <c r="G162" s="23">
        <v>42829</v>
      </c>
      <c r="H162" s="29" t="s">
        <v>16</v>
      </c>
      <c r="I162" s="27">
        <v>62156.59</v>
      </c>
    </row>
    <row r="163" spans="1:9" ht="45" x14ac:dyDescent="0.25">
      <c r="A163" s="20">
        <f t="shared" si="2"/>
        <v>149</v>
      </c>
      <c r="B163" s="21">
        <v>1922351</v>
      </c>
      <c r="C163" s="30" t="s">
        <v>79</v>
      </c>
      <c r="D163" s="21" t="s">
        <v>14</v>
      </c>
      <c r="E163" s="26">
        <v>8.4000000000000005E-2</v>
      </c>
      <c r="F163" s="22" t="s">
        <v>13</v>
      </c>
      <c r="G163" s="23">
        <v>42826</v>
      </c>
      <c r="H163" s="29" t="s">
        <v>17</v>
      </c>
      <c r="I163" s="27">
        <v>66130.03</v>
      </c>
    </row>
    <row r="164" spans="1:9" ht="30" x14ac:dyDescent="0.25">
      <c r="A164" s="20">
        <f t="shared" si="2"/>
        <v>150</v>
      </c>
      <c r="B164" s="21">
        <v>1922781</v>
      </c>
      <c r="C164" s="30" t="s">
        <v>89</v>
      </c>
      <c r="D164" s="21" t="s">
        <v>14</v>
      </c>
      <c r="E164" s="26">
        <v>3.2000000000000001E-2</v>
      </c>
      <c r="F164" s="22" t="s">
        <v>13</v>
      </c>
      <c r="G164" s="23">
        <v>42693</v>
      </c>
      <c r="H164" s="29" t="s">
        <v>18</v>
      </c>
      <c r="I164" s="27">
        <v>53245.66</v>
      </c>
    </row>
    <row r="165" spans="1:9" ht="30" x14ac:dyDescent="0.25">
      <c r="A165" s="20">
        <f t="shared" si="2"/>
        <v>151</v>
      </c>
      <c r="B165" s="21">
        <v>1922781</v>
      </c>
      <c r="C165" s="30" t="s">
        <v>89</v>
      </c>
      <c r="D165" s="21" t="s">
        <v>14</v>
      </c>
      <c r="E165" s="26">
        <v>0.21900000000000003</v>
      </c>
      <c r="F165" s="22" t="s">
        <v>13</v>
      </c>
      <c r="G165" s="23">
        <v>42693</v>
      </c>
      <c r="H165" s="29" t="s">
        <v>18</v>
      </c>
      <c r="I165" s="27">
        <v>53245.66</v>
      </c>
    </row>
    <row r="166" spans="1:9" ht="30" x14ac:dyDescent="0.25">
      <c r="A166" s="20">
        <f t="shared" si="2"/>
        <v>152</v>
      </c>
      <c r="B166" s="21">
        <v>1922781</v>
      </c>
      <c r="C166" s="30" t="s">
        <v>89</v>
      </c>
      <c r="D166" s="21" t="s">
        <v>14</v>
      </c>
      <c r="E166" s="26">
        <v>1.4E-2</v>
      </c>
      <c r="F166" s="22" t="s">
        <v>13</v>
      </c>
      <c r="G166" s="23">
        <v>42693</v>
      </c>
      <c r="H166" s="29" t="s">
        <v>18</v>
      </c>
      <c r="I166" s="27">
        <v>53245.66</v>
      </c>
    </row>
    <row r="167" spans="1:9" ht="30" x14ac:dyDescent="0.25">
      <c r="A167" s="20">
        <f t="shared" si="2"/>
        <v>153</v>
      </c>
      <c r="B167" s="21">
        <v>1922781</v>
      </c>
      <c r="C167" s="30" t="s">
        <v>89</v>
      </c>
      <c r="D167" s="21" t="s">
        <v>14</v>
      </c>
      <c r="E167" s="26">
        <v>1.7000000000000001E-2</v>
      </c>
      <c r="F167" s="22" t="s">
        <v>13</v>
      </c>
      <c r="G167" s="23">
        <v>42693</v>
      </c>
      <c r="H167" s="29" t="s">
        <v>18</v>
      </c>
      <c r="I167" s="27">
        <v>53245.66</v>
      </c>
    </row>
    <row r="168" spans="1:9" ht="45" x14ac:dyDescent="0.25">
      <c r="A168" s="20">
        <f t="shared" si="2"/>
        <v>154</v>
      </c>
      <c r="B168" s="21">
        <v>1922782</v>
      </c>
      <c r="C168" s="30" t="s">
        <v>90</v>
      </c>
      <c r="D168" s="21" t="s">
        <v>14</v>
      </c>
      <c r="E168" s="26">
        <v>0.53200000000000003</v>
      </c>
      <c r="F168" s="22" t="s">
        <v>13</v>
      </c>
      <c r="G168" s="23">
        <v>42693</v>
      </c>
      <c r="H168" s="29" t="s">
        <v>20</v>
      </c>
      <c r="I168" s="27"/>
    </row>
    <row r="169" spans="1:9" ht="30" x14ac:dyDescent="0.25">
      <c r="A169" s="20">
        <f t="shared" si="2"/>
        <v>155</v>
      </c>
      <c r="B169" s="21">
        <v>1922782</v>
      </c>
      <c r="C169" s="30" t="s">
        <v>90</v>
      </c>
      <c r="D169" s="21" t="s">
        <v>14</v>
      </c>
      <c r="E169" s="26">
        <v>0.01</v>
      </c>
      <c r="F169" s="22" t="s">
        <v>13</v>
      </c>
      <c r="G169" s="23">
        <v>42693</v>
      </c>
      <c r="H169" s="29" t="s">
        <v>130</v>
      </c>
      <c r="I169" s="27">
        <v>5833.27</v>
      </c>
    </row>
    <row r="170" spans="1:9" ht="45" x14ac:dyDescent="0.25">
      <c r="A170" s="20">
        <f t="shared" si="2"/>
        <v>156</v>
      </c>
      <c r="B170" s="21">
        <v>1980257</v>
      </c>
      <c r="C170" s="30" t="s">
        <v>91</v>
      </c>
      <c r="D170" s="21" t="s">
        <v>14</v>
      </c>
      <c r="E170" s="26">
        <v>0.49</v>
      </c>
      <c r="F170" s="22" t="s">
        <v>13</v>
      </c>
      <c r="G170" s="23">
        <v>43071</v>
      </c>
      <c r="H170" s="29" t="s">
        <v>17</v>
      </c>
      <c r="I170" s="27">
        <v>24941.83</v>
      </c>
    </row>
    <row r="171" spans="1:9" ht="45" x14ac:dyDescent="0.25">
      <c r="A171" s="20">
        <f t="shared" si="2"/>
        <v>157</v>
      </c>
      <c r="B171" s="21">
        <v>1980257</v>
      </c>
      <c r="C171" s="30" t="s">
        <v>91</v>
      </c>
      <c r="D171" s="21" t="s">
        <v>14</v>
      </c>
      <c r="E171" s="26">
        <v>0.22800000000000001</v>
      </c>
      <c r="F171" s="22" t="s">
        <v>13</v>
      </c>
      <c r="G171" s="23">
        <v>43252</v>
      </c>
      <c r="H171" s="29" t="s">
        <v>17</v>
      </c>
      <c r="I171" s="27">
        <v>24941.83</v>
      </c>
    </row>
    <row r="172" spans="1:9" ht="30" x14ac:dyDescent="0.25">
      <c r="A172" s="20">
        <f t="shared" si="2"/>
        <v>158</v>
      </c>
      <c r="B172" s="21">
        <v>1991379</v>
      </c>
      <c r="C172" s="30" t="s">
        <v>92</v>
      </c>
      <c r="D172" s="21" t="s">
        <v>14</v>
      </c>
      <c r="E172" s="26">
        <v>0.16</v>
      </c>
      <c r="F172" s="22" t="s">
        <v>13</v>
      </c>
      <c r="G172" s="23">
        <v>43458</v>
      </c>
      <c r="H172" s="29" t="s">
        <v>18</v>
      </c>
      <c r="I172" s="27"/>
    </row>
    <row r="173" spans="1:9" ht="30" x14ac:dyDescent="0.25">
      <c r="A173" s="20">
        <f t="shared" si="2"/>
        <v>159</v>
      </c>
      <c r="B173" s="21">
        <v>1991379</v>
      </c>
      <c r="C173" s="30" t="s">
        <v>92</v>
      </c>
      <c r="D173" s="21" t="s">
        <v>14</v>
      </c>
      <c r="E173" s="26">
        <v>0.22600000000000003</v>
      </c>
      <c r="F173" s="22" t="s">
        <v>13</v>
      </c>
      <c r="G173" s="23">
        <v>43458</v>
      </c>
      <c r="H173" s="29" t="s">
        <v>18</v>
      </c>
      <c r="I173" s="27"/>
    </row>
    <row r="174" spans="1:9" ht="30" x14ac:dyDescent="0.25">
      <c r="A174" s="20">
        <f t="shared" si="2"/>
        <v>160</v>
      </c>
      <c r="B174" s="21">
        <v>2021012</v>
      </c>
      <c r="C174" s="30" t="s">
        <v>93</v>
      </c>
      <c r="D174" s="21" t="s">
        <v>15</v>
      </c>
      <c r="E174" s="26">
        <v>4</v>
      </c>
      <c r="F174" s="22" t="s">
        <v>13</v>
      </c>
      <c r="G174" s="23">
        <v>42856</v>
      </c>
      <c r="H174" s="29" t="s">
        <v>131</v>
      </c>
      <c r="I174" s="27"/>
    </row>
    <row r="175" spans="1:9" ht="30" x14ac:dyDescent="0.25">
      <c r="A175" s="20">
        <f t="shared" si="2"/>
        <v>161</v>
      </c>
      <c r="B175" s="21">
        <v>2025995</v>
      </c>
      <c r="C175" s="30" t="s">
        <v>94</v>
      </c>
      <c r="D175" s="21" t="s">
        <v>27</v>
      </c>
      <c r="E175" s="26">
        <v>1</v>
      </c>
      <c r="F175" s="22" t="s">
        <v>13</v>
      </c>
      <c r="G175" s="23">
        <v>43090</v>
      </c>
      <c r="H175" s="29" t="s">
        <v>21</v>
      </c>
      <c r="I175" s="27">
        <v>696</v>
      </c>
    </row>
    <row r="176" spans="1:9" ht="30" x14ac:dyDescent="0.25">
      <c r="A176" s="20">
        <f t="shared" si="2"/>
        <v>162</v>
      </c>
      <c r="B176" s="21">
        <v>2113792</v>
      </c>
      <c r="C176" s="30" t="s">
        <v>95</v>
      </c>
      <c r="D176" s="21" t="s">
        <v>14</v>
      </c>
      <c r="E176" s="26">
        <v>6.0999999999999999E-2</v>
      </c>
      <c r="F176" s="22" t="s">
        <v>13</v>
      </c>
      <c r="G176" s="23">
        <v>43241</v>
      </c>
      <c r="H176" s="29" t="s">
        <v>18</v>
      </c>
      <c r="I176" s="27"/>
    </row>
    <row r="177" spans="1:9" ht="30" x14ac:dyDescent="0.25">
      <c r="A177" s="20">
        <f t="shared" si="2"/>
        <v>163</v>
      </c>
      <c r="B177" s="21">
        <v>2166518</v>
      </c>
      <c r="C177" s="30" t="s">
        <v>38</v>
      </c>
      <c r="D177" s="21" t="s">
        <v>14</v>
      </c>
      <c r="E177" s="26">
        <v>0.51200000000000001</v>
      </c>
      <c r="F177" s="22" t="s">
        <v>13</v>
      </c>
      <c r="G177" s="23">
        <v>43854</v>
      </c>
      <c r="H177" s="29" t="s">
        <v>23</v>
      </c>
      <c r="I177" s="27">
        <v>88815.45</v>
      </c>
    </row>
    <row r="178" spans="1:9" ht="30" x14ac:dyDescent="0.25">
      <c r="A178" s="20">
        <f t="shared" si="2"/>
        <v>164</v>
      </c>
      <c r="B178" s="21">
        <v>2167991</v>
      </c>
      <c r="C178" s="30" t="s">
        <v>96</v>
      </c>
      <c r="D178" s="21" t="s">
        <v>15</v>
      </c>
      <c r="E178" s="26">
        <v>13</v>
      </c>
      <c r="F178" s="22" t="s">
        <v>13</v>
      </c>
      <c r="G178" s="23">
        <v>43203</v>
      </c>
      <c r="H178" s="29" t="s">
        <v>139</v>
      </c>
      <c r="I178" s="27">
        <v>19601.55</v>
      </c>
    </row>
    <row r="179" spans="1:9" ht="30" x14ac:dyDescent="0.25">
      <c r="A179" s="20">
        <f t="shared" si="2"/>
        <v>165</v>
      </c>
      <c r="B179" s="21">
        <v>2169765</v>
      </c>
      <c r="C179" s="30" t="s">
        <v>97</v>
      </c>
      <c r="D179" s="21" t="s">
        <v>15</v>
      </c>
      <c r="E179" s="26">
        <v>1</v>
      </c>
      <c r="F179" s="22" t="s">
        <v>13</v>
      </c>
      <c r="G179" s="23">
        <v>43203</v>
      </c>
      <c r="H179" s="29" t="s">
        <v>139</v>
      </c>
      <c r="I179" s="27">
        <v>19601.55</v>
      </c>
    </row>
    <row r="180" spans="1:9" ht="30" x14ac:dyDescent="0.25">
      <c r="A180" s="20">
        <f t="shared" si="2"/>
        <v>166</v>
      </c>
      <c r="B180" s="21">
        <v>2173662</v>
      </c>
      <c r="C180" s="30" t="s">
        <v>98</v>
      </c>
      <c r="D180" s="21" t="s">
        <v>14</v>
      </c>
      <c r="E180" s="26">
        <v>0.315</v>
      </c>
      <c r="F180" s="22" t="s">
        <v>13</v>
      </c>
      <c r="G180" s="23">
        <v>43195</v>
      </c>
      <c r="H180" s="29" t="s">
        <v>18</v>
      </c>
      <c r="I180" s="27">
        <v>46241.64</v>
      </c>
    </row>
    <row r="181" spans="1:9" ht="45" x14ac:dyDescent="0.25">
      <c r="A181" s="20">
        <f t="shared" si="2"/>
        <v>167</v>
      </c>
      <c r="B181" s="21">
        <v>2182567</v>
      </c>
      <c r="C181" s="30" t="s">
        <v>99</v>
      </c>
      <c r="D181" s="21" t="s">
        <v>14</v>
      </c>
      <c r="E181" s="26">
        <v>5.3999999999999999E-2</v>
      </c>
      <c r="F181" s="22" t="s">
        <v>13</v>
      </c>
      <c r="G181" s="23">
        <v>43382</v>
      </c>
      <c r="H181" s="29" t="s">
        <v>22</v>
      </c>
      <c r="I181" s="27"/>
    </row>
    <row r="182" spans="1:9" ht="45" x14ac:dyDescent="0.25">
      <c r="A182" s="20">
        <f t="shared" si="2"/>
        <v>168</v>
      </c>
      <c r="B182" s="21">
        <v>2182567</v>
      </c>
      <c r="C182" s="30" t="s">
        <v>99</v>
      </c>
      <c r="D182" s="21" t="s">
        <v>14</v>
      </c>
      <c r="E182" s="26">
        <v>3.0000000000000001E-3</v>
      </c>
      <c r="F182" s="22" t="s">
        <v>13</v>
      </c>
      <c r="G182" s="23">
        <v>43382</v>
      </c>
      <c r="H182" s="29" t="s">
        <v>22</v>
      </c>
      <c r="I182" s="27"/>
    </row>
    <row r="183" spans="1:9" ht="30" x14ac:dyDescent="0.25">
      <c r="A183" s="20">
        <f t="shared" si="2"/>
        <v>169</v>
      </c>
      <c r="B183" s="21">
        <v>2184752</v>
      </c>
      <c r="C183" s="30" t="s">
        <v>100</v>
      </c>
      <c r="D183" s="21" t="s">
        <v>14</v>
      </c>
      <c r="E183" s="26">
        <v>0.34499999999999997</v>
      </c>
      <c r="F183" s="22" t="s">
        <v>13</v>
      </c>
      <c r="G183" s="23">
        <v>43332</v>
      </c>
      <c r="H183" s="29" t="s">
        <v>16</v>
      </c>
      <c r="I183" s="27">
        <v>77660.42</v>
      </c>
    </row>
    <row r="184" spans="1:9" ht="30" x14ac:dyDescent="0.25">
      <c r="A184" s="20">
        <f t="shared" si="2"/>
        <v>170</v>
      </c>
      <c r="B184" s="21">
        <v>2282619</v>
      </c>
      <c r="C184" s="30" t="s">
        <v>101</v>
      </c>
      <c r="D184" s="21" t="s">
        <v>15</v>
      </c>
      <c r="E184" s="26">
        <v>1</v>
      </c>
      <c r="F184" s="22" t="s">
        <v>13</v>
      </c>
      <c r="G184" s="23">
        <v>43353</v>
      </c>
      <c r="H184" s="29" t="s">
        <v>139</v>
      </c>
      <c r="I184" s="27">
        <v>28639.73</v>
      </c>
    </row>
    <row r="185" spans="1:9" ht="30" x14ac:dyDescent="0.25">
      <c r="A185" s="20">
        <f t="shared" si="2"/>
        <v>171</v>
      </c>
      <c r="B185" s="21">
        <v>2283122</v>
      </c>
      <c r="C185" s="30" t="s">
        <v>102</v>
      </c>
      <c r="D185" s="21" t="s">
        <v>15</v>
      </c>
      <c r="E185" s="26">
        <v>1</v>
      </c>
      <c r="F185" s="22" t="s">
        <v>13</v>
      </c>
      <c r="G185" s="23">
        <v>43353</v>
      </c>
      <c r="H185" s="29" t="s">
        <v>139</v>
      </c>
      <c r="I185" s="27">
        <v>32121.32</v>
      </c>
    </row>
    <row r="186" spans="1:9" ht="30" x14ac:dyDescent="0.25">
      <c r="A186" s="20">
        <f t="shared" si="2"/>
        <v>172</v>
      </c>
      <c r="B186" s="21">
        <v>2283124</v>
      </c>
      <c r="C186" s="30" t="s">
        <v>103</v>
      </c>
      <c r="D186" s="21" t="s">
        <v>15</v>
      </c>
      <c r="E186" s="26">
        <v>1</v>
      </c>
      <c r="F186" s="22" t="s">
        <v>13</v>
      </c>
      <c r="G186" s="23">
        <v>43353</v>
      </c>
      <c r="H186" s="29" t="s">
        <v>139</v>
      </c>
      <c r="I186" s="27">
        <v>32121.32</v>
      </c>
    </row>
    <row r="187" spans="1:9" ht="30" x14ac:dyDescent="0.25">
      <c r="A187" s="20">
        <f t="shared" si="2"/>
        <v>173</v>
      </c>
      <c r="B187" s="21">
        <v>2283129</v>
      </c>
      <c r="C187" s="30" t="s">
        <v>104</v>
      </c>
      <c r="D187" s="21" t="s">
        <v>15</v>
      </c>
      <c r="E187" s="26">
        <v>1</v>
      </c>
      <c r="F187" s="22" t="s">
        <v>13</v>
      </c>
      <c r="G187" s="23">
        <v>43353</v>
      </c>
      <c r="H187" s="29" t="s">
        <v>139</v>
      </c>
      <c r="I187" s="27">
        <v>29021.27</v>
      </c>
    </row>
    <row r="188" spans="1:9" ht="45" x14ac:dyDescent="0.25">
      <c r="A188" s="20">
        <f t="shared" si="2"/>
        <v>174</v>
      </c>
      <c r="B188" s="21">
        <v>2296781</v>
      </c>
      <c r="C188" s="30" t="s">
        <v>105</v>
      </c>
      <c r="D188" s="21" t="s">
        <v>15</v>
      </c>
      <c r="E188" s="26">
        <v>21</v>
      </c>
      <c r="F188" s="22" t="s">
        <v>13</v>
      </c>
      <c r="G188" s="23">
        <v>43406</v>
      </c>
      <c r="H188" s="29" t="s">
        <v>132</v>
      </c>
      <c r="I188" s="27">
        <v>3646.75</v>
      </c>
    </row>
    <row r="189" spans="1:9" ht="30" x14ac:dyDescent="0.25">
      <c r="A189" s="20">
        <f t="shared" si="2"/>
        <v>175</v>
      </c>
      <c r="B189" s="21">
        <v>2297162</v>
      </c>
      <c r="C189" s="30" t="s">
        <v>106</v>
      </c>
      <c r="D189" s="21" t="s">
        <v>15</v>
      </c>
      <c r="E189" s="26">
        <v>4</v>
      </c>
      <c r="F189" s="22" t="s">
        <v>13</v>
      </c>
      <c r="G189" s="23">
        <v>43406</v>
      </c>
      <c r="H189" s="29" t="s">
        <v>123</v>
      </c>
      <c r="I189" s="27">
        <v>242.87</v>
      </c>
    </row>
    <row r="190" spans="1:9" ht="30" x14ac:dyDescent="0.25">
      <c r="A190" s="20">
        <f t="shared" si="2"/>
        <v>176</v>
      </c>
      <c r="B190" s="21">
        <v>2379883</v>
      </c>
      <c r="C190" s="30" t="s">
        <v>107</v>
      </c>
      <c r="D190" s="21" t="s">
        <v>14</v>
      </c>
      <c r="E190" s="26">
        <v>6.8000000000000005E-2</v>
      </c>
      <c r="F190" s="22" t="s">
        <v>13</v>
      </c>
      <c r="G190" s="23">
        <v>43689</v>
      </c>
      <c r="H190" s="29" t="s">
        <v>19</v>
      </c>
      <c r="I190" s="27">
        <v>55345.63</v>
      </c>
    </row>
    <row r="191" spans="1:9" ht="30" x14ac:dyDescent="0.25">
      <c r="A191" s="20">
        <f t="shared" si="2"/>
        <v>177</v>
      </c>
      <c r="B191" s="21">
        <v>2384584</v>
      </c>
      <c r="C191" s="30" t="s">
        <v>108</v>
      </c>
      <c r="D191" s="21" t="s">
        <v>14</v>
      </c>
      <c r="E191" s="26">
        <v>0.27</v>
      </c>
      <c r="F191" s="22" t="s">
        <v>13</v>
      </c>
      <c r="G191" s="23">
        <v>43728</v>
      </c>
      <c r="H191" s="29" t="s">
        <v>19</v>
      </c>
      <c r="I191" s="27">
        <v>60242.67</v>
      </c>
    </row>
    <row r="192" spans="1:9" ht="30" x14ac:dyDescent="0.25">
      <c r="A192" s="20">
        <f t="shared" si="2"/>
        <v>178</v>
      </c>
      <c r="B192" s="21">
        <v>2441688</v>
      </c>
      <c r="C192" s="30" t="s">
        <v>109</v>
      </c>
      <c r="D192" s="21" t="s">
        <v>14</v>
      </c>
      <c r="E192" s="26">
        <v>0.22699999999999998</v>
      </c>
      <c r="F192" s="22" t="s">
        <v>13</v>
      </c>
      <c r="G192" s="23">
        <v>43738</v>
      </c>
      <c r="H192" s="29" t="s">
        <v>19</v>
      </c>
      <c r="I192" s="27">
        <v>31968.66</v>
      </c>
    </row>
    <row r="193" spans="1:9" ht="30" x14ac:dyDescent="0.25">
      <c r="A193" s="20">
        <f t="shared" si="2"/>
        <v>179</v>
      </c>
      <c r="B193" s="21">
        <v>2450062</v>
      </c>
      <c r="C193" s="30" t="s">
        <v>110</v>
      </c>
      <c r="D193" s="21" t="s">
        <v>14</v>
      </c>
      <c r="E193" s="26">
        <v>1.6359999999999999</v>
      </c>
      <c r="F193" s="22" t="s">
        <v>13</v>
      </c>
      <c r="G193" s="23">
        <v>43703</v>
      </c>
      <c r="H193" s="29" t="s">
        <v>19</v>
      </c>
      <c r="I193" s="27">
        <v>30451.05</v>
      </c>
    </row>
    <row r="194" spans="1:9" ht="30" x14ac:dyDescent="0.25">
      <c r="A194" s="20">
        <f t="shared" si="2"/>
        <v>180</v>
      </c>
      <c r="B194" s="21">
        <v>2450066</v>
      </c>
      <c r="C194" s="30" t="s">
        <v>111</v>
      </c>
      <c r="D194" s="21" t="s">
        <v>14</v>
      </c>
      <c r="E194" s="26">
        <v>0.20599999999999999</v>
      </c>
      <c r="F194" s="22" t="s">
        <v>13</v>
      </c>
      <c r="G194" s="23">
        <v>43690</v>
      </c>
      <c r="H194" s="29" t="s">
        <v>19</v>
      </c>
      <c r="I194" s="27">
        <v>23798.66</v>
      </c>
    </row>
    <row r="195" spans="1:9" ht="30" x14ac:dyDescent="0.25">
      <c r="A195" s="20">
        <f t="shared" si="2"/>
        <v>181</v>
      </c>
      <c r="B195" s="21">
        <v>2450066</v>
      </c>
      <c r="C195" s="30" t="s">
        <v>111</v>
      </c>
      <c r="D195" s="21" t="s">
        <v>14</v>
      </c>
      <c r="E195" s="26">
        <v>0.71699999999999997</v>
      </c>
      <c r="F195" s="22" t="s">
        <v>13</v>
      </c>
      <c r="G195" s="23">
        <v>43707</v>
      </c>
      <c r="H195" s="29" t="s">
        <v>19</v>
      </c>
      <c r="I195" s="27">
        <v>23798.66</v>
      </c>
    </row>
    <row r="196" spans="1:9" ht="30" x14ac:dyDescent="0.25">
      <c r="A196" s="20">
        <f t="shared" si="2"/>
        <v>182</v>
      </c>
      <c r="B196" s="21">
        <v>2450067</v>
      </c>
      <c r="C196" s="30" t="s">
        <v>112</v>
      </c>
      <c r="D196" s="21" t="s">
        <v>14</v>
      </c>
      <c r="E196" s="26">
        <v>0.09</v>
      </c>
      <c r="F196" s="22" t="s">
        <v>13</v>
      </c>
      <c r="G196" s="23">
        <v>43698</v>
      </c>
      <c r="H196" s="29" t="s">
        <v>18</v>
      </c>
      <c r="I196" s="27">
        <v>53245.66</v>
      </c>
    </row>
    <row r="197" spans="1:9" ht="30" x14ac:dyDescent="0.25">
      <c r="A197" s="20">
        <f t="shared" si="2"/>
        <v>183</v>
      </c>
      <c r="B197" s="21">
        <v>2450908</v>
      </c>
      <c r="C197" s="30" t="s">
        <v>113</v>
      </c>
      <c r="D197" s="21" t="s">
        <v>14</v>
      </c>
      <c r="E197" s="26">
        <v>0.81800000000000006</v>
      </c>
      <c r="F197" s="22" t="s">
        <v>13</v>
      </c>
      <c r="G197" s="23">
        <v>43704</v>
      </c>
      <c r="H197" s="29" t="s">
        <v>19</v>
      </c>
      <c r="I197" s="27">
        <v>65544.52</v>
      </c>
    </row>
    <row r="198" spans="1:9" ht="30" x14ac:dyDescent="0.25">
      <c r="A198" s="20">
        <f t="shared" si="2"/>
        <v>184</v>
      </c>
      <c r="B198" s="21">
        <v>2450908</v>
      </c>
      <c r="C198" s="30" t="s">
        <v>113</v>
      </c>
      <c r="D198" s="21" t="s">
        <v>14</v>
      </c>
      <c r="E198" s="26">
        <v>0.27</v>
      </c>
      <c r="F198" s="22" t="s">
        <v>13</v>
      </c>
      <c r="G198" s="23">
        <v>43704</v>
      </c>
      <c r="H198" s="29" t="s">
        <v>19</v>
      </c>
      <c r="I198" s="27">
        <v>65544.52</v>
      </c>
    </row>
    <row r="199" spans="1:9" ht="30" x14ac:dyDescent="0.25">
      <c r="A199" s="20">
        <f t="shared" si="2"/>
        <v>185</v>
      </c>
      <c r="B199" s="21">
        <v>2452092</v>
      </c>
      <c r="C199" s="30" t="s">
        <v>114</v>
      </c>
      <c r="D199" s="21" t="s">
        <v>14</v>
      </c>
      <c r="E199" s="26">
        <v>0.88500000000000001</v>
      </c>
      <c r="F199" s="22" t="s">
        <v>13</v>
      </c>
      <c r="G199" s="23">
        <v>43704</v>
      </c>
      <c r="H199" s="29" t="s">
        <v>133</v>
      </c>
      <c r="I199" s="27">
        <v>66044.570000000007</v>
      </c>
    </row>
    <row r="200" spans="1:9" ht="30" x14ac:dyDescent="0.25">
      <c r="A200" s="20">
        <f t="shared" si="2"/>
        <v>186</v>
      </c>
      <c r="B200" s="21">
        <v>2462910</v>
      </c>
      <c r="C200" s="30" t="s">
        <v>115</v>
      </c>
      <c r="D200" s="21" t="s">
        <v>27</v>
      </c>
      <c r="E200" s="26">
        <v>1</v>
      </c>
      <c r="F200" s="22" t="s">
        <v>13</v>
      </c>
      <c r="G200" s="23">
        <v>43913</v>
      </c>
      <c r="H200" s="29" t="s">
        <v>21</v>
      </c>
      <c r="I200" s="27">
        <v>16613.439999999999</v>
      </c>
    </row>
    <row r="201" spans="1:9" ht="30" x14ac:dyDescent="0.25">
      <c r="A201" s="20">
        <f t="shared" si="2"/>
        <v>187</v>
      </c>
      <c r="B201" s="21">
        <v>2470292</v>
      </c>
      <c r="C201" s="30" t="s">
        <v>116</v>
      </c>
      <c r="D201" s="21" t="s">
        <v>15</v>
      </c>
      <c r="E201" s="26">
        <v>8</v>
      </c>
      <c r="F201" s="22" t="s">
        <v>13</v>
      </c>
      <c r="G201" s="23">
        <v>43683</v>
      </c>
      <c r="H201" s="29" t="s">
        <v>21</v>
      </c>
      <c r="I201" s="27">
        <v>141.13</v>
      </c>
    </row>
    <row r="202" spans="1:9" ht="30" x14ac:dyDescent="0.25">
      <c r="A202" s="20">
        <f t="shared" si="2"/>
        <v>188</v>
      </c>
      <c r="B202" s="21">
        <v>2495997</v>
      </c>
      <c r="C202" s="30" t="s">
        <v>117</v>
      </c>
      <c r="D202" s="21" t="s">
        <v>14</v>
      </c>
      <c r="E202" s="26">
        <v>5.5E-2</v>
      </c>
      <c r="F202" s="22" t="s">
        <v>13</v>
      </c>
      <c r="G202" s="23">
        <v>43906</v>
      </c>
      <c r="H202" s="29" t="s">
        <v>19</v>
      </c>
      <c r="I202" s="27">
        <v>59704.9</v>
      </c>
    </row>
    <row r="203" spans="1:9" ht="30" x14ac:dyDescent="0.25">
      <c r="A203" s="20">
        <f t="shared" si="2"/>
        <v>189</v>
      </c>
      <c r="B203" s="21">
        <v>2497541</v>
      </c>
      <c r="C203" s="30" t="s">
        <v>118</v>
      </c>
      <c r="D203" s="21" t="s">
        <v>14</v>
      </c>
      <c r="E203" s="26">
        <v>6.4660000000000002</v>
      </c>
      <c r="F203" s="22" t="s">
        <v>13</v>
      </c>
      <c r="G203" s="23">
        <v>43710</v>
      </c>
      <c r="H203" s="29" t="s">
        <v>19</v>
      </c>
      <c r="I203" s="27">
        <v>52142.7</v>
      </c>
    </row>
    <row r="204" spans="1:9" ht="30" x14ac:dyDescent="0.25">
      <c r="A204" s="20">
        <f t="shared" si="2"/>
        <v>190</v>
      </c>
      <c r="B204" s="21">
        <v>2498732</v>
      </c>
      <c r="C204" s="30" t="s">
        <v>119</v>
      </c>
      <c r="D204" s="21" t="s">
        <v>15</v>
      </c>
      <c r="E204" s="26">
        <v>1</v>
      </c>
      <c r="F204" s="22" t="s">
        <v>13</v>
      </c>
      <c r="G204" s="23">
        <v>43727</v>
      </c>
      <c r="H204" s="29" t="s">
        <v>139</v>
      </c>
      <c r="I204" s="27">
        <v>25581.58</v>
      </c>
    </row>
    <row r="205" spans="1:9" ht="30" x14ac:dyDescent="0.25">
      <c r="A205" s="20">
        <f t="shared" si="2"/>
        <v>191</v>
      </c>
      <c r="B205" s="21">
        <v>2534309</v>
      </c>
      <c r="C205" s="30" t="s">
        <v>120</v>
      </c>
      <c r="D205" s="21" t="s">
        <v>14</v>
      </c>
      <c r="E205" s="26">
        <v>0.47100000000000003</v>
      </c>
      <c r="F205" s="22" t="s">
        <v>13</v>
      </c>
      <c r="G205" s="23">
        <v>43903</v>
      </c>
      <c r="H205" s="29" t="s">
        <v>23</v>
      </c>
      <c r="I205" s="27">
        <v>79583.820000000007</v>
      </c>
    </row>
    <row r="206" spans="1:9" ht="30" x14ac:dyDescent="0.25">
      <c r="A206" s="20">
        <f t="shared" si="2"/>
        <v>192</v>
      </c>
      <c r="B206" s="21">
        <v>2596992</v>
      </c>
      <c r="C206" s="30" t="s">
        <v>121</v>
      </c>
      <c r="D206" s="21" t="s">
        <v>14</v>
      </c>
      <c r="E206" s="26">
        <v>0.504</v>
      </c>
      <c r="F206" s="22" t="s">
        <v>13</v>
      </c>
      <c r="G206" s="23">
        <v>44110</v>
      </c>
      <c r="H206" s="29" t="s">
        <v>19</v>
      </c>
      <c r="I206" s="27">
        <v>87816.3</v>
      </c>
    </row>
    <row r="207" spans="1:9" ht="30" x14ac:dyDescent="0.25">
      <c r="A207" s="20">
        <f t="shared" si="2"/>
        <v>193</v>
      </c>
      <c r="B207" s="21">
        <v>10103025</v>
      </c>
      <c r="C207" s="30" t="s">
        <v>122</v>
      </c>
      <c r="D207" s="21" t="s">
        <v>15</v>
      </c>
      <c r="E207" s="26">
        <v>2</v>
      </c>
      <c r="F207" s="22" t="s">
        <v>13</v>
      </c>
      <c r="G207" s="23">
        <v>44412</v>
      </c>
      <c r="H207" s="29" t="s">
        <v>21</v>
      </c>
      <c r="I207" s="27">
        <v>4232.49</v>
      </c>
    </row>
    <row r="209" spans="5:5" x14ac:dyDescent="0.25">
      <c r="E209" s="32"/>
    </row>
  </sheetData>
  <autoFilter ref="A14:J207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4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2024-07-12T09:31:06Z</dcterms:modified>
</cp:coreProperties>
</file>